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0490" windowHeight="8070"/>
  </bookViews>
  <sheets>
    <sheet name="PLANILHA" sheetId="6" r:id="rId1"/>
    <sheet name="CRONOGRAMA" sheetId="7" r:id="rId2"/>
  </sheets>
  <definedNames>
    <definedName name="_xlnm.Print_Area" localSheetId="1">CRONOGRAMA!$A$1:$L$19</definedName>
    <definedName name="_xlnm.Print_Area" localSheetId="0">PLANILHA!$A$1:$L$67</definedName>
  </definedNames>
  <calcPr calcId="145621"/>
</workbook>
</file>

<file path=xl/calcChain.xml><?xml version="1.0" encoding="utf-8"?>
<calcChain xmlns="http://schemas.openxmlformats.org/spreadsheetml/2006/main">
  <c r="F55" i="6" l="1"/>
  <c r="F27" i="6"/>
  <c r="F26" i="6"/>
  <c r="F24" i="6"/>
  <c r="F23" i="6"/>
  <c r="F21" i="6"/>
  <c r="F20" i="6"/>
  <c r="F19" i="6"/>
  <c r="J16" i="7"/>
  <c r="I16" i="7"/>
  <c r="I17" i="6"/>
  <c r="H17" i="6"/>
  <c r="J17" i="6" l="1"/>
  <c r="G48" i="6"/>
  <c r="I48" i="6" s="1"/>
  <c r="H48" i="6"/>
  <c r="G46" i="6"/>
  <c r="I46" i="6" s="1"/>
  <c r="H46" i="6"/>
  <c r="G45" i="6"/>
  <c r="I45" i="6" s="1"/>
  <c r="H45" i="6"/>
  <c r="G44" i="6"/>
  <c r="I44" i="6" s="1"/>
  <c r="H44" i="6"/>
  <c r="G43" i="6"/>
  <c r="I43" i="6" s="1"/>
  <c r="H43" i="6"/>
  <c r="G42" i="6"/>
  <c r="I42" i="6" s="1"/>
  <c r="H42" i="6"/>
  <c r="G41" i="6"/>
  <c r="I41" i="6" s="1"/>
  <c r="H41" i="6"/>
  <c r="G36" i="6"/>
  <c r="I36" i="6" s="1"/>
  <c r="H36" i="6"/>
  <c r="G24" i="6"/>
  <c r="I24" i="6" s="1"/>
  <c r="H24" i="6"/>
  <c r="G20" i="6"/>
  <c r="I20" i="6" s="1"/>
  <c r="H20" i="6"/>
  <c r="I15" i="6"/>
  <c r="H15" i="6"/>
  <c r="J15" i="6" l="1"/>
  <c r="J20" i="6"/>
  <c r="J48" i="6"/>
  <c r="J46" i="6"/>
  <c r="J45" i="6"/>
  <c r="J44" i="6"/>
  <c r="J43" i="6"/>
  <c r="J42" i="6"/>
  <c r="J41" i="6"/>
  <c r="J36" i="6"/>
  <c r="J24" i="6"/>
  <c r="H47" i="6"/>
  <c r="G47" i="6"/>
  <c r="I47" i="6" s="1"/>
  <c r="J47" i="6" s="1"/>
  <c r="G31" i="6" l="1"/>
  <c r="I31" i="6" s="1"/>
  <c r="H31" i="6"/>
  <c r="J31" i="6" l="1"/>
  <c r="F64" i="6" l="1"/>
  <c r="H21" i="6" l="1"/>
  <c r="G21" i="6"/>
  <c r="I21" i="6" s="1"/>
  <c r="J21" i="6" l="1"/>
  <c r="G40" i="6" l="1"/>
  <c r="I40" i="6" s="1"/>
  <c r="H40" i="6"/>
  <c r="J40" i="6" l="1"/>
  <c r="G34" i="6"/>
  <c r="I34" i="6" s="1"/>
  <c r="H34" i="6"/>
  <c r="I18" i="7"/>
  <c r="J18" i="7" l="1"/>
  <c r="J34" i="6"/>
  <c r="I11" i="6"/>
  <c r="I12" i="6"/>
  <c r="I14" i="6"/>
  <c r="I56" i="6"/>
  <c r="H11" i="6"/>
  <c r="H12" i="6"/>
  <c r="H13" i="6"/>
  <c r="H14" i="6"/>
  <c r="H16" i="6"/>
  <c r="H18" i="6"/>
  <c r="H19" i="6"/>
  <c r="H22" i="6"/>
  <c r="H23" i="6"/>
  <c r="H25" i="6"/>
  <c r="H26" i="6"/>
  <c r="H27" i="6"/>
  <c r="H28" i="6"/>
  <c r="H29" i="6"/>
  <c r="H30" i="6"/>
  <c r="H32" i="6"/>
  <c r="H33" i="6"/>
  <c r="H35" i="6"/>
  <c r="H37" i="6"/>
  <c r="H38" i="6"/>
  <c r="H39" i="6"/>
  <c r="H49" i="6"/>
  <c r="H50" i="6"/>
  <c r="H51" i="6"/>
  <c r="H52" i="6"/>
  <c r="H53" i="6"/>
  <c r="H54" i="6"/>
  <c r="H55" i="6"/>
  <c r="H56" i="6"/>
  <c r="H57" i="6"/>
  <c r="H10" i="6"/>
  <c r="I10" i="6"/>
  <c r="I16" i="6"/>
  <c r="G18" i="6"/>
  <c r="I18" i="6" s="1"/>
  <c r="G19" i="6"/>
  <c r="I19" i="6" s="1"/>
  <c r="G22" i="6"/>
  <c r="I22" i="6" s="1"/>
  <c r="G23" i="6"/>
  <c r="I23" i="6" s="1"/>
  <c r="G25" i="6"/>
  <c r="I25" i="6" s="1"/>
  <c r="G26" i="6"/>
  <c r="I26" i="6" s="1"/>
  <c r="G27" i="6"/>
  <c r="I27" i="6" s="1"/>
  <c r="G28" i="6"/>
  <c r="I28" i="6" s="1"/>
  <c r="G29" i="6"/>
  <c r="I29" i="6" s="1"/>
  <c r="G30" i="6"/>
  <c r="I30" i="6" s="1"/>
  <c r="G32" i="6"/>
  <c r="I32" i="6" s="1"/>
  <c r="G33" i="6"/>
  <c r="I33" i="6" s="1"/>
  <c r="G35" i="6"/>
  <c r="I35" i="6" s="1"/>
  <c r="G37" i="6"/>
  <c r="I37" i="6" s="1"/>
  <c r="G38" i="6"/>
  <c r="I38" i="6" s="1"/>
  <c r="G39" i="6"/>
  <c r="I39" i="6" s="1"/>
  <c r="G49" i="6"/>
  <c r="I49" i="6" s="1"/>
  <c r="G50" i="6"/>
  <c r="I50" i="6" s="1"/>
  <c r="G51" i="6"/>
  <c r="I51" i="6" s="1"/>
  <c r="G52" i="6"/>
  <c r="I52" i="6" s="1"/>
  <c r="G53" i="6"/>
  <c r="I53" i="6" s="1"/>
  <c r="G54" i="6"/>
  <c r="I54" i="6" s="1"/>
  <c r="G55" i="6"/>
  <c r="I55" i="6" s="1"/>
  <c r="G57" i="6"/>
  <c r="I57" i="6" s="1"/>
  <c r="G13" i="6"/>
  <c r="I13" i="6" s="1"/>
  <c r="H58" i="6" l="1"/>
  <c r="I58" i="6"/>
  <c r="J26" i="6"/>
  <c r="J33" i="6"/>
  <c r="J54" i="6"/>
  <c r="J52" i="6"/>
  <c r="J35" i="6"/>
  <c r="J32" i="6"/>
  <c r="J55" i="6"/>
  <c r="J53" i="6"/>
  <c r="J49" i="6"/>
  <c r="J37" i="6"/>
  <c r="J28" i="6"/>
  <c r="J50" i="6"/>
  <c r="J38" i="6"/>
  <c r="J29" i="6"/>
  <c r="J57" i="6"/>
  <c r="J51" i="6"/>
  <c r="J39" i="6"/>
  <c r="J30" i="6"/>
  <c r="J25" i="6"/>
  <c r="J19" i="6"/>
  <c r="J13" i="6"/>
  <c r="J56" i="6"/>
  <c r="J22" i="6"/>
  <c r="J14" i="6"/>
  <c r="J27" i="6"/>
  <c r="J23" i="6"/>
  <c r="J16" i="6"/>
  <c r="J11" i="6"/>
  <c r="J18" i="6"/>
  <c r="J10" i="6"/>
  <c r="J12" i="6"/>
  <c r="H64" i="6"/>
  <c r="I64" i="6"/>
  <c r="J58" i="6" l="1"/>
  <c r="J67" i="6" s="1"/>
  <c r="L10" i="7"/>
  <c r="L16" i="7" s="1"/>
  <c r="J64" i="6"/>
  <c r="J65" i="6" s="1"/>
  <c r="I65" i="6" l="1"/>
  <c r="H65" i="6"/>
  <c r="H67" i="6" s="1"/>
  <c r="F14" i="7" l="1"/>
  <c r="I67" i="6"/>
  <c r="G14" i="7"/>
  <c r="L14" i="7" s="1"/>
  <c r="E14" i="7"/>
  <c r="E10" i="7"/>
  <c r="E19" i="7" l="1"/>
  <c r="F10" i="7"/>
  <c r="G10" i="7" l="1"/>
  <c r="K10" i="7" s="1"/>
  <c r="K16" i="7" s="1"/>
  <c r="K18" i="7" l="1"/>
  <c r="F19" i="7" l="1"/>
  <c r="G19" i="7" l="1"/>
  <c r="K19" i="7" l="1"/>
  <c r="I19" i="7"/>
  <c r="K17" i="7"/>
  <c r="J19" i="7"/>
  <c r="I17" i="7"/>
  <c r="J17" i="7"/>
  <c r="L17" i="7"/>
  <c r="L18" i="7"/>
  <c r="L19" i="7" s="1"/>
</calcChain>
</file>

<file path=xl/sharedStrings.xml><?xml version="1.0" encoding="utf-8"?>
<sst xmlns="http://schemas.openxmlformats.org/spreadsheetml/2006/main" count="213" uniqueCount="134">
  <si>
    <t>UND</t>
  </si>
  <si>
    <t>Qtd</t>
  </si>
  <si>
    <t>Mat</t>
  </si>
  <si>
    <t>MO</t>
  </si>
  <si>
    <t>Total (R$)</t>
  </si>
  <si>
    <t>TOTAL</t>
  </si>
  <si>
    <t>TOTAL GERAL</t>
  </si>
  <si>
    <t>ref. preço Mat.: SINAPI ou mercado</t>
  </si>
  <si>
    <t>Valores com BDI 20% incluso</t>
  </si>
  <si>
    <t>Unitário (R$)                    sem BDI</t>
  </si>
  <si>
    <t>30 DIAS</t>
  </si>
  <si>
    <t>60 DIAS</t>
  </si>
  <si>
    <t>90 DIAS</t>
  </si>
  <si>
    <t>CRONOGRAMA FÍSICO-FINANCEIRO</t>
  </si>
  <si>
    <t>120 DIAS</t>
  </si>
  <si>
    <t>Fita isolante PVC</t>
  </si>
  <si>
    <t>cj</t>
  </si>
  <si>
    <t>pç</t>
  </si>
  <si>
    <t>m</t>
  </si>
  <si>
    <t>DESCRIÇÃO</t>
  </si>
  <si>
    <t>srv</t>
  </si>
  <si>
    <t>Cabo de cobre eletrolítico, 2,5mm², 1kV, AZUL</t>
  </si>
  <si>
    <t>Cabo de cobre eletrolítico, 2,5mm², 1kV, PRETO</t>
  </si>
  <si>
    <t>Cabo de cobre eletrolítico, 2,5mm², 1kV, VERDE</t>
  </si>
  <si>
    <t>Caixa de inspeção 30x30x40cm em alvenaria, com tampa de concreto</t>
  </si>
  <si>
    <t>Eletroduto corrugado reforçado 1"</t>
  </si>
  <si>
    <t>Eletroduto PEAD 2" tipo Kanalex ou similar, ABNT NBR 13.897 e 13.898, ou 15.715</t>
  </si>
  <si>
    <t>MATERIAIS PARA REPOSIÇÃO</t>
  </si>
  <si>
    <t>Materiais de fixação, terminais, presilhas, conectores, etc., necessários à perfeita execução da obra</t>
  </si>
  <si>
    <t xml:space="preserve">Abertura e fechamento manual de vala de 30cm de largura por 80cm de profundidade, para instalação de rede subterrânea de dutos e postes, com compactação e reposição de piso de concreto com 6cm de espessura </t>
  </si>
  <si>
    <t>Conector sapata ou a compressão para cabo de cobre 16mm2</t>
  </si>
  <si>
    <t>Conjunto bucha + arruela de alumínio 3/4"</t>
  </si>
  <si>
    <t>39175, 39209</t>
  </si>
  <si>
    <t xml:space="preserve">Eletroduto de aço galvanizado pesado 1 1/2" </t>
  </si>
  <si>
    <t xml:space="preserve">Luva para eletroduto de aço galvanizado 1 1/2" </t>
  </si>
  <si>
    <t>MATERIAIS PARA ESTOQUE DE MANUTENÇÃO</t>
  </si>
  <si>
    <t>INSTALAÇÃO DE ILUMINAÇÃO PÚBLICA LED</t>
  </si>
  <si>
    <t>Cabo de cobre eletrolítico, 10,0mm², 1kV, AZUL</t>
  </si>
  <si>
    <t>Cabo de cobre eletrolítico, 10,0mm², 1kV, PRETO</t>
  </si>
  <si>
    <t>1.01</t>
  </si>
  <si>
    <t>93358, 93382, 94992</t>
  </si>
  <si>
    <t>5928,88286,88264,88247</t>
  </si>
  <si>
    <t>1.02</t>
  </si>
  <si>
    <t>1.03</t>
  </si>
  <si>
    <t>1.04</t>
  </si>
  <si>
    <t>1.05</t>
  </si>
  <si>
    <t>1.06</t>
  </si>
  <si>
    <t>1.07</t>
  </si>
  <si>
    <t>1.08</t>
  </si>
  <si>
    <t>1.09</t>
  </si>
  <si>
    <t>1.10</t>
  </si>
  <si>
    <t>1.11</t>
  </si>
  <si>
    <t>1.12</t>
  </si>
  <si>
    <t>1.13</t>
  </si>
  <si>
    <t>1.14</t>
  </si>
  <si>
    <t>1.15</t>
  </si>
  <si>
    <t>1.16</t>
  </si>
  <si>
    <t>1.17</t>
  </si>
  <si>
    <t>1.18</t>
  </si>
  <si>
    <t>1.19</t>
  </si>
  <si>
    <t>1.20</t>
  </si>
  <si>
    <t>1.21</t>
  </si>
  <si>
    <t>1.22</t>
  </si>
  <si>
    <t>1.23</t>
  </si>
  <si>
    <t>1.32</t>
  </si>
  <si>
    <t>1.33</t>
  </si>
  <si>
    <t>1.34</t>
  </si>
  <si>
    <t>1.35</t>
  </si>
  <si>
    <t>1.36</t>
  </si>
  <si>
    <t>1.37</t>
  </si>
  <si>
    <t>1.38</t>
  </si>
  <si>
    <t>1.39</t>
  </si>
  <si>
    <t>1.40</t>
  </si>
  <si>
    <t>1.41</t>
  </si>
  <si>
    <t>1.42</t>
  </si>
  <si>
    <t>1.43</t>
  </si>
  <si>
    <t>1.44</t>
  </si>
  <si>
    <t>1.45</t>
  </si>
  <si>
    <t>1.46</t>
  </si>
  <si>
    <t>2.01</t>
  </si>
  <si>
    <t>BAIRRO: ITAIPAVA</t>
  </si>
  <si>
    <t>Abertura e fechamento manual de vala de 30cm de largura por 80cm de profundidade, para instalação de rede subterrânea de dutos e postes, com compactação</t>
  </si>
  <si>
    <t>Cabo de cobre eletrolítico, 16,0mm², 1kV, AZUL</t>
  </si>
  <si>
    <t>Cabo de cobre eletrolítico, 16,0mm², 1kV, PRETO</t>
  </si>
  <si>
    <t>Cabo de cobre eletrolítico, 16,0mm², 1kV, VERDE</t>
  </si>
  <si>
    <t>Disjuntor diferencial residual, bipolar, 16A, 30mA + trilho DIN, fixados no interior de poste metálico através da janela de inspeção</t>
  </si>
  <si>
    <t>DPS Classe I/II 12,5kA 275V</t>
  </si>
  <si>
    <t xml:space="preserve">Haste de aterramento, tipo copperweld, 2,4m x 1/2", alta camada (254 mícrons) + conector reforçado </t>
  </si>
  <si>
    <t>Fita auto-fusão</t>
  </si>
  <si>
    <t>93358, 93382</t>
  </si>
  <si>
    <t>Conjunto bucha + arruela de alumínio 1 1/2"</t>
  </si>
  <si>
    <t xml:space="preserve">Curva de 90º, de aço galvanizado 1 1/2'' </t>
  </si>
  <si>
    <t>39178, 39212</t>
  </si>
  <si>
    <t>mercado</t>
  </si>
  <si>
    <t>Conector com Capa protetora com gel isolante. Modelo Ref. Shark 150 ou Similar</t>
  </si>
  <si>
    <t xml:space="preserve">Base para poste flangeado </t>
  </si>
  <si>
    <t>Retirada de luminária existente, com braço e cintas e entrega no almoxarifado da Secretaria Municipal de Obras.</t>
  </si>
  <si>
    <t>Luminária LED, fornecimento pelo Município</t>
  </si>
  <si>
    <t>Relé fotocontrolador eletrônico, conforme Norma ABNT NBR 5123/2016, tensão 220V, tipo T2 ou T3, 60Hz, liga de noite, IP65, 500VA – FP &gt;= 0,92, classe de impulso 10kV, ação rápida (AR), ligado/acende quando em falha. Garantia mínima de 1 ano.</t>
  </si>
  <si>
    <t>Cabo de cobre eletrolítico, 10,0mm², 1kV, BRANCO</t>
  </si>
  <si>
    <t>Disjuntor termomagnético, bifásico, 50A</t>
  </si>
  <si>
    <t>Quadro de comando, 60x40x25cm, IP65 (no mínimo), em aluminio ou aço inox, montado com barramentos, trilhos, etc. + acessórios de fixação ao poste</t>
  </si>
  <si>
    <t>Cabeçote de aluminio 1 1/2''</t>
  </si>
  <si>
    <t>Box reto de alumínio 3/4''</t>
  </si>
  <si>
    <t xml:space="preserve">Eletroduto de aço galvanizado pesado 2" </t>
  </si>
  <si>
    <t xml:space="preserve">Curva de 90º, de aço galvanizado 2'' </t>
  </si>
  <si>
    <t xml:space="preserve">Luva para eletroduto de aço galvanizado 2" </t>
  </si>
  <si>
    <t>Conjunto bucha + arruela de alumínio 2"</t>
  </si>
  <si>
    <t>Box reto de alumínio 2''</t>
  </si>
  <si>
    <t>Cabo de cobre eletrolítico, 16,0mm², 1kV, BRANCO</t>
  </si>
  <si>
    <t>1.24</t>
  </si>
  <si>
    <t>1.25</t>
  </si>
  <si>
    <t>1.26</t>
  </si>
  <si>
    <t>1.27</t>
  </si>
  <si>
    <t>1.28</t>
  </si>
  <si>
    <t>1.29</t>
  </si>
  <si>
    <t>1.30</t>
  </si>
  <si>
    <t>1.31</t>
  </si>
  <si>
    <t>1.47</t>
  </si>
  <si>
    <t>LOCAL: ACESSO ROD. DEP. ANTONIO HEIL</t>
  </si>
  <si>
    <t>RUA ACESSO ROD. DEP. ANTONIO HEIL</t>
  </si>
  <si>
    <t>Fusivel tipo D 30A completo (com base, anel, parafuso e tampa)</t>
  </si>
  <si>
    <t>Disjuntor termomagnético, monofásico, 32A</t>
  </si>
  <si>
    <t>mercado , 5928 , 88286, 88264, 88247, 93358</t>
  </si>
  <si>
    <t>Box reto de alumínio 1 1/2''</t>
  </si>
  <si>
    <t>39179, 39213</t>
  </si>
  <si>
    <t xml:space="preserve">Poste de aço ornamental cônico continuo, altura livre de 10 metros com fixação com base flangeada e chumbadores. A coluna é cônica contínua circular, fabricada em peça única a partir de chapa de aço carbono, com uma única solda longitudinal e conicidade constante, sem soldas transversais, com o diâmetro na base de 186mm e no topo de 76mm. Deverá ser fornecido com uma janela para inspeção a 3m do nível do solo com tampa e dois parafusos de aço inox. Dotado de dois braços ornamentais, 180º, 2,5m de projeção cada, fabricados em tubo de aço carbono, terminados em ângulo de 10graus. O poste e os braços deverão ser fornecidos totalmente galvanizados a fogo interna e externamente conforme normas NBR 6323, 7399 e 7400 da ABNT e posteriormente pintado na cor branca + chumbadores 3/4" x 500mm
</t>
  </si>
  <si>
    <t>Quadro de medição padrão CELESC, para instalação em poste, com lente, para medidor bifásico</t>
  </si>
  <si>
    <t>ORÇAMENTO: INSTALAÇÃO DE ILUMINAÇÃO PÚBLICA LED NO ACESSO À R. MANOEL BERNARDES A PARTIR DA ROD. DEP. ANTÔNIO HEIL</t>
  </si>
  <si>
    <t xml:space="preserve">Poste de aço ornamental cônico continuo, altura livre de 11 metros com fixação com base engastada. Dotado de três braços ornamentais, 120º, 2,5m de projeção cada, fabricados em tubo de aço carbono, terminados em ângulo de 10graus (FORNECIMENTO PELO MUNICÍPIO)
</t>
  </si>
  <si>
    <t>Base para poste engastado</t>
  </si>
  <si>
    <t>7745,94975,102718, 88264,88247</t>
  </si>
  <si>
    <t>7745,94975, 88264,88247</t>
  </si>
  <si>
    <t>1.48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</si>
</sst>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0\ ;&quot; (&quot;#,##0.00\);&quot; -&quot;#\ ;@\ "/>
  </numFmts>
  <fonts count="12" x14ac:knownFonts="1">
    <font>
      <sz val="11"/>
      <color theme="1"/>
      <name val="Calibri"/>
      <family val="2"/>
      <scheme val="minor"/>
    </font>
    <font>
      <sz val="10"/>
      <name val="Arial"/>
      <family val="2"/>
    </font>
    <font>
      <b/>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color theme="0" tint="-0.34998626667073579"/>
      <name val="Calibri"/>
      <family val="2"/>
      <scheme val="minor"/>
    </font>
    <font>
      <sz val="10"/>
      <name val="Arial"/>
      <family val="2"/>
    </font>
    <font>
      <sz val="11"/>
      <color rgb="FFFF0000"/>
      <name val="Calibri"/>
      <family val="2"/>
      <scheme val="minor"/>
    </font>
    <font>
      <b/>
      <sz val="11"/>
      <color rgb="FFFF0000"/>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7">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7" fillId="0" borderId="0"/>
    <xf numFmtId="164" fontId="1" fillId="0" borderId="0" applyFill="0" applyAlignment="0" applyProtection="0"/>
    <xf numFmtId="9" fontId="7" fillId="0" borderId="0" applyFont="0" applyFill="0" applyBorder="0" applyAlignment="0" applyProtection="0"/>
  </cellStyleXfs>
  <cellXfs count="99">
    <xf numFmtId="0" fontId="0" fillId="0" borderId="0" xfId="0"/>
    <xf numFmtId="0" fontId="0" fillId="2" borderId="1" xfId="0" applyFill="1" applyBorder="1" applyAlignment="1">
      <alignment horizontal="center" vertical="center"/>
    </xf>
    <xf numFmtId="0" fontId="0" fillId="3" borderId="1" xfId="0" applyFill="1" applyBorder="1"/>
    <xf numFmtId="0" fontId="0" fillId="0" borderId="1" xfId="0" applyBorder="1" applyAlignment="1">
      <alignment horizontal="center" vertical="center"/>
    </xf>
    <xf numFmtId="43" fontId="0" fillId="0" borderId="1" xfId="2" applyFont="1" applyBorder="1"/>
    <xf numFmtId="43" fontId="0" fillId="0" borderId="1" xfId="0" applyNumberFormat="1" applyBorder="1"/>
    <xf numFmtId="0" fontId="4" fillId="5" borderId="2" xfId="0" applyFont="1" applyFill="1" applyBorder="1"/>
    <xf numFmtId="0" fontId="2" fillId="5" borderId="3" xfId="1" applyFont="1" applyFill="1" applyBorder="1"/>
    <xf numFmtId="0" fontId="4" fillId="5" borderId="3" xfId="0" applyFont="1" applyFill="1" applyBorder="1"/>
    <xf numFmtId="0" fontId="4" fillId="5" borderId="4" xfId="0" applyFont="1" applyFill="1" applyBorder="1"/>
    <xf numFmtId="43" fontId="4" fillId="5" borderId="1" xfId="0" applyNumberFormat="1" applyFont="1" applyFill="1" applyBorder="1"/>
    <xf numFmtId="0" fontId="0" fillId="4" borderId="1" xfId="0" applyFill="1" applyBorder="1" applyAlignment="1">
      <alignment horizontal="center" vertical="center"/>
    </xf>
    <xf numFmtId="43" fontId="0" fillId="4" borderId="1" xfId="0" applyNumberFormat="1" applyFill="1" applyBorder="1" applyAlignment="1">
      <alignment horizontal="center" vertical="center"/>
    </xf>
    <xf numFmtId="0" fontId="5" fillId="0" borderId="0" xfId="0" applyFont="1"/>
    <xf numFmtId="0" fontId="0" fillId="0" borderId="1" xfId="0" applyBorder="1"/>
    <xf numFmtId="0" fontId="6" fillId="0" borderId="0" xfId="0" applyFont="1"/>
    <xf numFmtId="0" fontId="6" fillId="0" borderId="8" xfId="0" applyFont="1" applyFill="1" applyBorder="1"/>
    <xf numFmtId="43" fontId="0" fillId="0" borderId="0" xfId="2" applyFont="1"/>
    <xf numFmtId="43" fontId="0" fillId="0" borderId="0" xfId="0" applyNumberFormat="1" applyBorder="1"/>
    <xf numFmtId="0" fontId="4" fillId="0" borderId="1" xfId="0" applyFont="1" applyBorder="1" applyAlignment="1">
      <alignment horizontal="center"/>
    </xf>
    <xf numFmtId="10" fontId="0" fillId="0" borderId="1" xfId="3" applyNumberFormat="1" applyFont="1" applyBorder="1"/>
    <xf numFmtId="0" fontId="0" fillId="3" borderId="2" xfId="0" applyFill="1" applyBorder="1"/>
    <xf numFmtId="0" fontId="0" fillId="3" borderId="4" xfId="0" applyFill="1" applyBorder="1"/>
    <xf numFmtId="0" fontId="0" fillId="3" borderId="3" xfId="0" applyFill="1" applyBorder="1"/>
    <xf numFmtId="0" fontId="0" fillId="0" borderId="1" xfId="0" applyNumberFormat="1" applyFont="1" applyBorder="1" applyAlignment="1" applyProtection="1">
      <alignment horizontal="center"/>
    </xf>
    <xf numFmtId="0" fontId="0" fillId="0" borderId="1" xfId="0" applyFont="1" applyBorder="1" applyAlignment="1">
      <alignment horizontal="center"/>
    </xf>
    <xf numFmtId="0" fontId="0" fillId="0" borderId="0" xfId="0" applyFill="1"/>
    <xf numFmtId="0" fontId="0" fillId="0" borderId="0" xfId="0" applyFill="1" applyBorder="1" applyAlignment="1">
      <alignment horizontal="center"/>
    </xf>
    <xf numFmtId="0" fontId="0" fillId="0" borderId="0" xfId="0" applyFill="1" applyBorder="1" applyAlignment="1">
      <alignment horizontal="center" vertical="center"/>
    </xf>
    <xf numFmtId="43" fontId="0" fillId="0" borderId="0" xfId="0" applyNumberFormat="1" applyFill="1" applyBorder="1" applyAlignment="1">
      <alignment horizontal="center" vertical="center"/>
    </xf>
    <xf numFmtId="43" fontId="0" fillId="0" borderId="0" xfId="2" applyFont="1" applyFill="1" applyBorder="1"/>
    <xf numFmtId="43" fontId="4" fillId="0" borderId="0" xfId="2" applyFont="1" applyFill="1" applyBorder="1"/>
    <xf numFmtId="0" fontId="0" fillId="0" borderId="1" xfId="0" applyNumberFormat="1" applyFont="1" applyBorder="1" applyAlignment="1" applyProtection="1">
      <alignment horizontal="center" vertical="center"/>
    </xf>
    <xf numFmtId="0" fontId="0" fillId="0" borderId="1" xfId="0" applyFont="1" applyBorder="1" applyAlignment="1">
      <alignment horizontal="center" vertical="center"/>
    </xf>
    <xf numFmtId="0" fontId="6" fillId="0" borderId="8" xfId="0" applyFont="1" applyFill="1" applyBorder="1" applyAlignment="1">
      <alignment horizontal="right"/>
    </xf>
    <xf numFmtId="0" fontId="0" fillId="0" borderId="1" xfId="0" applyBorder="1" applyAlignment="1">
      <alignment horizontal="center"/>
    </xf>
    <xf numFmtId="0" fontId="0" fillId="2" borderId="4" xfId="0" applyFill="1" applyBorder="1" applyAlignment="1">
      <alignment horizontal="center" vertical="center"/>
    </xf>
    <xf numFmtId="0" fontId="1" fillId="0" borderId="4" xfId="1" applyFont="1" applyBorder="1" applyAlignment="1">
      <alignment horizontal="left" vertical="center" wrapText="1"/>
    </xf>
    <xf numFmtId="0" fontId="6" fillId="0" borderId="8" xfId="0" applyFont="1" applyFill="1" applyBorder="1" applyAlignment="1">
      <alignment horizontal="right" wrapText="1"/>
    </xf>
    <xf numFmtId="0" fontId="0" fillId="0" borderId="1" xfId="0" applyBorder="1" applyAlignment="1">
      <alignment horizontal="center" vertical="center"/>
    </xf>
    <xf numFmtId="0" fontId="0" fillId="0" borderId="1" xfId="0" applyBorder="1" applyAlignment="1">
      <alignment horizontal="center" vertical="center"/>
    </xf>
    <xf numFmtId="43" fontId="0" fillId="0" borderId="0" xfId="2" applyFont="1" applyBorder="1"/>
    <xf numFmtId="0" fontId="0" fillId="0" borderId="1" xfId="0" applyFont="1" applyFill="1" applyBorder="1" applyAlignment="1">
      <alignment horizontal="center"/>
    </xf>
    <xf numFmtId="0" fontId="0" fillId="0" borderId="1" xfId="0" applyNumberFormat="1" applyFont="1" applyFill="1" applyBorder="1" applyAlignment="1" applyProtection="1">
      <alignment horizontal="center"/>
    </xf>
    <xf numFmtId="1" fontId="6" fillId="0" borderId="8" xfId="0" applyNumberFormat="1" applyFont="1" applyBorder="1" applyAlignment="1">
      <alignment horizontal="right"/>
    </xf>
    <xf numFmtId="0" fontId="1" fillId="0" borderId="4" xfId="1" applyFont="1" applyFill="1" applyBorder="1" applyAlignment="1">
      <alignment horizontal="left" vertical="center" wrapText="1"/>
    </xf>
    <xf numFmtId="0" fontId="0" fillId="0" borderId="0" xfId="0"/>
    <xf numFmtId="0" fontId="0" fillId="0" borderId="1" xfId="0" applyBorder="1" applyAlignment="1">
      <alignment horizontal="center"/>
    </xf>
    <xf numFmtId="0" fontId="0" fillId="0" borderId="1" xfId="0" applyNumberFormat="1" applyFont="1" applyBorder="1" applyAlignment="1" applyProtection="1">
      <alignment horizontal="center"/>
    </xf>
    <xf numFmtId="0" fontId="0" fillId="0" borderId="1" xfId="0" applyFont="1" applyBorder="1" applyAlignment="1">
      <alignment horizontal="center"/>
    </xf>
    <xf numFmtId="43" fontId="0" fillId="0" borderId="0" xfId="2" applyFont="1" applyFill="1" applyBorder="1"/>
    <xf numFmtId="0" fontId="6" fillId="0" borderId="8" xfId="0" applyFont="1" applyFill="1" applyBorder="1" applyAlignment="1">
      <alignment horizontal="right"/>
    </xf>
    <xf numFmtId="0" fontId="1" fillId="0" borderId="4" xfId="1" applyFont="1" applyBorder="1" applyAlignment="1">
      <alignment horizontal="left" vertical="center"/>
    </xf>
    <xf numFmtId="0" fontId="1" fillId="0" borderId="4" xfId="1" applyFont="1" applyFill="1" applyBorder="1" applyAlignment="1">
      <alignment horizontal="left" vertical="top" wrapText="1"/>
    </xf>
    <xf numFmtId="0" fontId="0" fillId="0" borderId="1" xfId="0" applyNumberFormat="1" applyBorder="1" applyAlignment="1" applyProtection="1">
      <alignment horizontal="center"/>
    </xf>
    <xf numFmtId="0" fontId="0" fillId="0" borderId="1" xfId="0" applyNumberFormat="1" applyFill="1" applyBorder="1" applyAlignment="1" applyProtection="1">
      <alignment horizontal="center"/>
    </xf>
    <xf numFmtId="43" fontId="9" fillId="5" borderId="3" xfId="2" applyFont="1" applyFill="1" applyBorder="1"/>
    <xf numFmtId="43" fontId="9" fillId="5" borderId="4" xfId="2" applyFont="1" applyFill="1" applyBorder="1"/>
    <xf numFmtId="0" fontId="8" fillId="0" borderId="0" xfId="0" applyFont="1"/>
    <xf numFmtId="43" fontId="10" fillId="0" borderId="4" xfId="2" applyFont="1" applyBorder="1"/>
    <xf numFmtId="43" fontId="10" fillId="0" borderId="1" xfId="2" applyFont="1" applyBorder="1"/>
    <xf numFmtId="43" fontId="10" fillId="0" borderId="1" xfId="2" applyFont="1" applyBorder="1" applyAlignment="1"/>
    <xf numFmtId="43" fontId="10" fillId="0" borderId="1" xfId="2" applyFont="1" applyFill="1" applyBorder="1"/>
    <xf numFmtId="43" fontId="10" fillId="0" borderId="4" xfId="2" applyFont="1" applyFill="1" applyBorder="1"/>
    <xf numFmtId="0" fontId="1" fillId="4" borderId="4" xfId="1" applyFont="1" applyFill="1" applyBorder="1" applyAlignment="1">
      <alignment horizontal="left" vertical="center"/>
    </xf>
    <xf numFmtId="43" fontId="10" fillId="0" borderId="1" xfId="2" applyFont="1" applyBorder="1" applyAlignment="1">
      <alignment vertical="center"/>
    </xf>
    <xf numFmtId="0" fontId="1" fillId="0" borderId="1" xfId="1" applyFont="1" applyFill="1" applyBorder="1" applyAlignment="1">
      <alignment horizontal="left" vertical="center" wrapText="1"/>
    </xf>
    <xf numFmtId="0" fontId="0" fillId="0" borderId="1" xfId="0" applyNumberFormat="1" applyFont="1" applyFill="1" applyBorder="1" applyAlignment="1" applyProtection="1">
      <alignment horizontal="center" vertical="center"/>
    </xf>
    <xf numFmtId="0" fontId="0" fillId="0" borderId="1" xfId="0" applyFont="1" applyFill="1" applyBorder="1" applyAlignment="1">
      <alignment horizontal="center" vertical="center"/>
    </xf>
    <xf numFmtId="0" fontId="0" fillId="0" borderId="1" xfId="0" applyFill="1" applyBorder="1"/>
    <xf numFmtId="1" fontId="6" fillId="0" borderId="8" xfId="0" applyNumberFormat="1" applyFont="1" applyFill="1" applyBorder="1" applyAlignment="1">
      <alignment horizontal="right"/>
    </xf>
    <xf numFmtId="43" fontId="10" fillId="0" borderId="1" xfId="2" applyFont="1" applyFill="1" applyBorder="1" applyAlignment="1">
      <alignment vertical="center"/>
    </xf>
    <xf numFmtId="43" fontId="11" fillId="5" borderId="1" xfId="2" applyFont="1" applyFill="1" applyBorder="1"/>
    <xf numFmtId="0" fontId="10" fillId="0" borderId="1" xfId="0" applyFont="1" applyBorder="1" applyAlignment="1">
      <alignment horizontal="center" vertical="center"/>
    </xf>
    <xf numFmtId="0" fontId="10" fillId="4" borderId="1" xfId="0" applyFont="1" applyFill="1" applyBorder="1" applyAlignment="1">
      <alignment horizontal="center" vertical="center"/>
    </xf>
    <xf numFmtId="43" fontId="11" fillId="5" borderId="3" xfId="2" applyFont="1" applyFill="1" applyBorder="1"/>
    <xf numFmtId="43" fontId="11" fillId="5" borderId="4" xfId="2" applyFont="1" applyFill="1" applyBorder="1"/>
    <xf numFmtId="0" fontId="10" fillId="0" borderId="0" xfId="0" applyFont="1"/>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0" fillId="0" borderId="1" xfId="0" applyBorder="1" applyAlignment="1">
      <alignment horizontal="center" vertical="center"/>
    </xf>
    <xf numFmtId="0" fontId="4" fillId="5" borderId="1" xfId="0" applyFont="1" applyFill="1" applyBorder="1" applyAlignment="1">
      <alignment horizont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1" xfId="0" applyFont="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4" fillId="0" borderId="0" xfId="0" applyFont="1" applyAlignment="1">
      <alignment horizontal="left" vertical="top" wrapText="1"/>
    </xf>
  </cellXfs>
  <cellStyles count="7">
    <cellStyle name="Normal" xfId="0" builtinId="0"/>
    <cellStyle name="Normal 2" xfId="1"/>
    <cellStyle name="Normal 3" xfId="4"/>
    <cellStyle name="Porcentagem" xfId="3" builtinId="5"/>
    <cellStyle name="Porcentagem 2" xfId="6"/>
    <cellStyle name="Vírgula" xfId="2" builtinId="3"/>
    <cellStyle name="Vírgula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68"/>
  <sheetViews>
    <sheetView tabSelected="1" zoomScaleNormal="100" workbookViewId="0">
      <selection activeCell="F56" sqref="F56"/>
    </sheetView>
  </sheetViews>
  <sheetFormatPr defaultRowHeight="15" x14ac:dyDescent="0.25"/>
  <cols>
    <col min="1" max="1" width="5.7109375" customWidth="1"/>
    <col min="2" max="2" width="92.7109375" customWidth="1"/>
    <col min="3" max="3" width="4.28515625" customWidth="1"/>
    <col min="4" max="4" width="6.28515625" customWidth="1"/>
    <col min="5" max="5" width="1.42578125" customWidth="1"/>
    <col min="6" max="6" width="9.7109375" customWidth="1"/>
    <col min="7" max="7" width="10.42578125" customWidth="1"/>
    <col min="8" max="8" width="13.28515625" bestFit="1" customWidth="1"/>
    <col min="9" max="9" width="11.7109375" customWidth="1"/>
    <col min="10" max="10" width="13.28515625" bestFit="1" customWidth="1"/>
    <col min="11" max="11" width="1.7109375" style="26" customWidth="1"/>
    <col min="12" max="12" width="11.7109375" style="15" customWidth="1"/>
  </cols>
  <sheetData>
    <row r="2" spans="1:12" ht="18.75" x14ac:dyDescent="0.3">
      <c r="B2" s="13" t="s">
        <v>128</v>
      </c>
    </row>
    <row r="4" spans="1:12" ht="9" customHeight="1" x14ac:dyDescent="0.25"/>
    <row r="5" spans="1:12" ht="9" customHeight="1" x14ac:dyDescent="0.25"/>
    <row r="6" spans="1:12" x14ac:dyDescent="0.25">
      <c r="A6" s="35">
        <v>1</v>
      </c>
      <c r="B6" s="2" t="s">
        <v>119</v>
      </c>
      <c r="C6" s="2"/>
      <c r="D6" s="2"/>
      <c r="F6" s="91" t="s">
        <v>9</v>
      </c>
      <c r="G6" s="92"/>
      <c r="H6" s="95" t="s">
        <v>8</v>
      </c>
      <c r="I6" s="96"/>
      <c r="J6" s="97"/>
      <c r="K6" s="27"/>
      <c r="L6" s="78" t="s">
        <v>7</v>
      </c>
    </row>
    <row r="7" spans="1:12" x14ac:dyDescent="0.25">
      <c r="A7" s="14"/>
      <c r="B7" s="2" t="s">
        <v>80</v>
      </c>
      <c r="C7" s="2"/>
      <c r="D7" s="2"/>
      <c r="F7" s="93"/>
      <c r="G7" s="94"/>
      <c r="H7" s="81" t="s">
        <v>4</v>
      </c>
      <c r="I7" s="81"/>
      <c r="J7" s="81" t="s">
        <v>4</v>
      </c>
      <c r="K7" s="28"/>
      <c r="L7" s="79"/>
    </row>
    <row r="8" spans="1:12" x14ac:dyDescent="0.25">
      <c r="A8" s="14"/>
      <c r="B8" s="36" t="s">
        <v>19</v>
      </c>
      <c r="C8" s="1" t="s">
        <v>0</v>
      </c>
      <c r="D8" s="1" t="s">
        <v>1</v>
      </c>
      <c r="F8" s="39" t="s">
        <v>2</v>
      </c>
      <c r="G8" s="39" t="s">
        <v>3</v>
      </c>
      <c r="H8" s="39" t="s">
        <v>2</v>
      </c>
      <c r="I8" s="39" t="s">
        <v>3</v>
      </c>
      <c r="J8" s="81"/>
      <c r="K8" s="28"/>
      <c r="L8" s="80"/>
    </row>
    <row r="9" spans="1:12" x14ac:dyDescent="0.25">
      <c r="A9" s="14"/>
      <c r="B9" s="82"/>
      <c r="C9" s="82"/>
      <c r="D9" s="82"/>
      <c r="F9" s="11"/>
      <c r="G9" s="11"/>
      <c r="H9" s="12"/>
      <c r="I9" s="12"/>
      <c r="J9" s="12"/>
      <c r="K9" s="29"/>
      <c r="L9" s="34"/>
    </row>
    <row r="10" spans="1:12" ht="30" customHeight="1" x14ac:dyDescent="0.25">
      <c r="A10" s="47" t="s">
        <v>39</v>
      </c>
      <c r="B10" s="37" t="s">
        <v>29</v>
      </c>
      <c r="C10" s="24" t="s">
        <v>18</v>
      </c>
      <c r="D10" s="25">
        <v>39</v>
      </c>
      <c r="F10" s="60"/>
      <c r="G10" s="59">
        <v>73.849999999999994</v>
      </c>
      <c r="H10" s="60">
        <f>ROUND(D10*F10*1.2,2)</f>
        <v>0</v>
      </c>
      <c r="I10" s="60">
        <f>ROUND(D10*G10*1.2,2)</f>
        <v>3456.18</v>
      </c>
      <c r="J10" s="60">
        <f>H10+I10</f>
        <v>3456.18</v>
      </c>
      <c r="K10" s="30"/>
      <c r="L10" s="38" t="s">
        <v>40</v>
      </c>
    </row>
    <row r="11" spans="1:12" ht="30" customHeight="1" x14ac:dyDescent="0.25">
      <c r="A11" s="47" t="s">
        <v>42</v>
      </c>
      <c r="B11" s="37" t="s">
        <v>81</v>
      </c>
      <c r="C11" s="24" t="s">
        <v>18</v>
      </c>
      <c r="D11" s="25">
        <v>306</v>
      </c>
      <c r="F11" s="60"/>
      <c r="G11" s="59">
        <v>35.33</v>
      </c>
      <c r="H11" s="60">
        <f t="shared" ref="H11:H57" si="0">ROUND(D11*F11*1.2,2)</f>
        <v>0</v>
      </c>
      <c r="I11" s="60">
        <f t="shared" ref="I11:I57" si="1">ROUND(D11*G11*1.2,2)</f>
        <v>12973.18</v>
      </c>
      <c r="J11" s="60">
        <f t="shared" ref="J11:J57" si="2">H11+I11</f>
        <v>12973.18</v>
      </c>
      <c r="K11" s="30"/>
      <c r="L11" s="38" t="s">
        <v>89</v>
      </c>
    </row>
    <row r="12" spans="1:12" s="46" customFormat="1" ht="30" customHeight="1" x14ac:dyDescent="0.25">
      <c r="A12" s="47" t="s">
        <v>43</v>
      </c>
      <c r="B12" s="64" t="s">
        <v>97</v>
      </c>
      <c r="C12" s="48" t="s">
        <v>16</v>
      </c>
      <c r="D12" s="49">
        <v>24</v>
      </c>
      <c r="F12" s="60"/>
      <c r="G12" s="63">
        <v>123.48</v>
      </c>
      <c r="H12" s="60">
        <f t="shared" si="0"/>
        <v>0</v>
      </c>
      <c r="I12" s="60">
        <f t="shared" si="1"/>
        <v>3556.22</v>
      </c>
      <c r="J12" s="60">
        <f t="shared" si="2"/>
        <v>3556.22</v>
      </c>
      <c r="K12" s="50"/>
      <c r="L12" s="38" t="s">
        <v>41</v>
      </c>
    </row>
    <row r="13" spans="1:12" s="46" customFormat="1" ht="42" customHeight="1" x14ac:dyDescent="0.25">
      <c r="A13" s="47" t="s">
        <v>44</v>
      </c>
      <c r="B13" s="45" t="s">
        <v>98</v>
      </c>
      <c r="C13" s="48" t="s">
        <v>17</v>
      </c>
      <c r="D13" s="49">
        <v>24</v>
      </c>
      <c r="F13" s="60">
        <v>44.2</v>
      </c>
      <c r="G13" s="59">
        <f t="shared" ref="G13:G57" si="3">ROUND(F13*0.3,2)</f>
        <v>13.26</v>
      </c>
      <c r="H13" s="60">
        <f t="shared" si="0"/>
        <v>1272.96</v>
      </c>
      <c r="I13" s="60">
        <f t="shared" si="1"/>
        <v>381.89</v>
      </c>
      <c r="J13" s="60">
        <f t="shared" si="2"/>
        <v>1654.85</v>
      </c>
      <c r="K13" s="50"/>
      <c r="L13" s="51">
        <v>2510</v>
      </c>
    </row>
    <row r="14" spans="1:12" s="26" customFormat="1" ht="105" customHeight="1" x14ac:dyDescent="0.25">
      <c r="A14" s="47" t="s">
        <v>45</v>
      </c>
      <c r="B14" s="53" t="s">
        <v>126</v>
      </c>
      <c r="C14" s="43" t="s">
        <v>17</v>
      </c>
      <c r="D14" s="42">
        <v>9</v>
      </c>
      <c r="F14" s="62">
        <v>5840.3</v>
      </c>
      <c r="G14" s="63">
        <v>640.58000000000004</v>
      </c>
      <c r="H14" s="60">
        <f t="shared" si="0"/>
        <v>63075.24</v>
      </c>
      <c r="I14" s="60">
        <f t="shared" si="1"/>
        <v>6918.26</v>
      </c>
      <c r="J14" s="60">
        <f t="shared" si="2"/>
        <v>69993.5</v>
      </c>
      <c r="K14" s="50"/>
      <c r="L14" s="38" t="s">
        <v>123</v>
      </c>
    </row>
    <row r="15" spans="1:12" s="26" customFormat="1" ht="41.25" customHeight="1" x14ac:dyDescent="0.25">
      <c r="A15" s="47" t="s">
        <v>46</v>
      </c>
      <c r="B15" s="53" t="s">
        <v>129</v>
      </c>
      <c r="C15" s="43" t="s">
        <v>17</v>
      </c>
      <c r="D15" s="42">
        <v>2</v>
      </c>
      <c r="F15" s="62"/>
      <c r="G15" s="63">
        <v>640.58000000000004</v>
      </c>
      <c r="H15" s="60">
        <f t="shared" si="0"/>
        <v>0</v>
      </c>
      <c r="I15" s="60">
        <f t="shared" si="1"/>
        <v>1537.39</v>
      </c>
      <c r="J15" s="60">
        <f t="shared" si="2"/>
        <v>1537.39</v>
      </c>
      <c r="K15" s="50"/>
      <c r="L15" s="38" t="s">
        <v>123</v>
      </c>
    </row>
    <row r="16" spans="1:12" s="46" customFormat="1" ht="33.75" customHeight="1" x14ac:dyDescent="0.25">
      <c r="A16" s="47" t="s">
        <v>47</v>
      </c>
      <c r="B16" s="64" t="s">
        <v>95</v>
      </c>
      <c r="C16" s="54" t="s">
        <v>17</v>
      </c>
      <c r="D16" s="49">
        <v>9</v>
      </c>
      <c r="F16" s="60">
        <v>145.5</v>
      </c>
      <c r="G16" s="59">
        <v>88.78</v>
      </c>
      <c r="H16" s="60">
        <f t="shared" si="0"/>
        <v>1571.4</v>
      </c>
      <c r="I16" s="60">
        <f t="shared" si="1"/>
        <v>958.82</v>
      </c>
      <c r="J16" s="60">
        <f t="shared" si="2"/>
        <v>2530.2200000000003</v>
      </c>
      <c r="K16" s="50"/>
      <c r="L16" s="38" t="s">
        <v>132</v>
      </c>
    </row>
    <row r="17" spans="1:12" s="46" customFormat="1" ht="48" customHeight="1" x14ac:dyDescent="0.25">
      <c r="A17" s="47" t="s">
        <v>48</v>
      </c>
      <c r="B17" s="64" t="s">
        <v>130</v>
      </c>
      <c r="C17" s="54" t="s">
        <v>17</v>
      </c>
      <c r="D17" s="49">
        <v>2</v>
      </c>
      <c r="F17" s="60">
        <v>189.45</v>
      </c>
      <c r="G17" s="59">
        <v>88.78</v>
      </c>
      <c r="H17" s="60">
        <f t="shared" ref="H17" si="4">ROUND(D17*F17*1.2,2)</f>
        <v>454.68</v>
      </c>
      <c r="I17" s="60">
        <f t="shared" ref="I17" si="5">ROUND(D17*G17*1.2,2)</f>
        <v>213.07</v>
      </c>
      <c r="J17" s="60">
        <f t="shared" ref="J17" si="6">H17+I17</f>
        <v>667.75</v>
      </c>
      <c r="K17" s="50"/>
      <c r="L17" s="38" t="s">
        <v>131</v>
      </c>
    </row>
    <row r="18" spans="1:12" s="46" customFormat="1" ht="15" customHeight="1" x14ac:dyDescent="0.25">
      <c r="A18" s="47" t="s">
        <v>49</v>
      </c>
      <c r="B18" s="52" t="s">
        <v>82</v>
      </c>
      <c r="C18" s="48" t="s">
        <v>18</v>
      </c>
      <c r="D18" s="49">
        <v>530</v>
      </c>
      <c r="F18" s="60">
        <v>13.95</v>
      </c>
      <c r="G18" s="59">
        <f t="shared" si="3"/>
        <v>4.1900000000000004</v>
      </c>
      <c r="H18" s="60">
        <f t="shared" si="0"/>
        <v>8872.2000000000007</v>
      </c>
      <c r="I18" s="60">
        <f t="shared" si="1"/>
        <v>2664.84</v>
      </c>
      <c r="J18" s="60">
        <f t="shared" si="2"/>
        <v>11537.04</v>
      </c>
      <c r="K18" s="50"/>
      <c r="L18" s="51">
        <v>995</v>
      </c>
    </row>
    <row r="19" spans="1:12" s="46" customFormat="1" ht="15" customHeight="1" x14ac:dyDescent="0.25">
      <c r="A19" s="47" t="s">
        <v>50</v>
      </c>
      <c r="B19" s="52" t="s">
        <v>83</v>
      </c>
      <c r="C19" s="48" t="s">
        <v>18</v>
      </c>
      <c r="D19" s="49">
        <v>500</v>
      </c>
      <c r="F19" s="60">
        <f>F18</f>
        <v>13.95</v>
      </c>
      <c r="G19" s="59">
        <f t="shared" si="3"/>
        <v>4.1900000000000004</v>
      </c>
      <c r="H19" s="60">
        <f t="shared" si="0"/>
        <v>8370</v>
      </c>
      <c r="I19" s="60">
        <f t="shared" si="1"/>
        <v>2514</v>
      </c>
      <c r="J19" s="60">
        <f t="shared" si="2"/>
        <v>10884</v>
      </c>
      <c r="K19" s="50"/>
      <c r="L19" s="51">
        <v>995</v>
      </c>
    </row>
    <row r="20" spans="1:12" s="46" customFormat="1" ht="15" customHeight="1" x14ac:dyDescent="0.25">
      <c r="A20" s="47" t="s">
        <v>51</v>
      </c>
      <c r="B20" s="52" t="s">
        <v>109</v>
      </c>
      <c r="C20" s="48" t="s">
        <v>18</v>
      </c>
      <c r="D20" s="49">
        <v>530</v>
      </c>
      <c r="F20" s="60">
        <f>F18</f>
        <v>13.95</v>
      </c>
      <c r="G20" s="59">
        <f t="shared" si="3"/>
        <v>4.1900000000000004</v>
      </c>
      <c r="H20" s="60">
        <f t="shared" si="0"/>
        <v>8872.2000000000007</v>
      </c>
      <c r="I20" s="60">
        <f t="shared" si="1"/>
        <v>2664.84</v>
      </c>
      <c r="J20" s="60">
        <f t="shared" si="2"/>
        <v>11537.04</v>
      </c>
      <c r="K20" s="50"/>
      <c r="L20" s="51">
        <v>995</v>
      </c>
    </row>
    <row r="21" spans="1:12" s="46" customFormat="1" ht="15" customHeight="1" x14ac:dyDescent="0.25">
      <c r="A21" s="47" t="s">
        <v>52</v>
      </c>
      <c r="B21" s="52" t="s">
        <v>84</v>
      </c>
      <c r="C21" s="48" t="s">
        <v>18</v>
      </c>
      <c r="D21" s="49">
        <v>550</v>
      </c>
      <c r="F21" s="60">
        <f>F18</f>
        <v>13.95</v>
      </c>
      <c r="G21" s="59">
        <f t="shared" ref="G21" si="7">ROUND(F21*0.3,2)</f>
        <v>4.1900000000000004</v>
      </c>
      <c r="H21" s="60">
        <f t="shared" ref="H21" si="8">ROUND(D21*F21*1.2,2)</f>
        <v>9207</v>
      </c>
      <c r="I21" s="60">
        <f t="shared" ref="I21" si="9">ROUND(D21*G21*1.2,2)</f>
        <v>2765.4</v>
      </c>
      <c r="J21" s="60">
        <f t="shared" ref="J21" si="10">H21+I21</f>
        <v>11972.4</v>
      </c>
      <c r="K21" s="50"/>
      <c r="L21" s="51">
        <v>995</v>
      </c>
    </row>
    <row r="22" spans="1:12" s="46" customFormat="1" ht="15" customHeight="1" x14ac:dyDescent="0.25">
      <c r="A22" s="47" t="s">
        <v>53</v>
      </c>
      <c r="B22" s="52" t="s">
        <v>37</v>
      </c>
      <c r="C22" s="48" t="s">
        <v>18</v>
      </c>
      <c r="D22" s="49">
        <v>12</v>
      </c>
      <c r="F22" s="60">
        <v>9.1</v>
      </c>
      <c r="G22" s="59">
        <f t="shared" si="3"/>
        <v>2.73</v>
      </c>
      <c r="H22" s="60">
        <f t="shared" si="0"/>
        <v>131.04</v>
      </c>
      <c r="I22" s="60">
        <f t="shared" si="1"/>
        <v>39.31</v>
      </c>
      <c r="J22" s="60">
        <f t="shared" si="2"/>
        <v>170.35</v>
      </c>
      <c r="K22" s="50"/>
      <c r="L22" s="51">
        <v>1020</v>
      </c>
    </row>
    <row r="23" spans="1:12" s="46" customFormat="1" ht="15" customHeight="1" x14ac:dyDescent="0.25">
      <c r="A23" s="47" t="s">
        <v>54</v>
      </c>
      <c r="B23" s="52" t="s">
        <v>38</v>
      </c>
      <c r="C23" s="48" t="s">
        <v>18</v>
      </c>
      <c r="D23" s="49">
        <v>12</v>
      </c>
      <c r="F23" s="60">
        <f>F22</f>
        <v>9.1</v>
      </c>
      <c r="G23" s="59">
        <f t="shared" si="3"/>
        <v>2.73</v>
      </c>
      <c r="H23" s="60">
        <f t="shared" si="0"/>
        <v>131.04</v>
      </c>
      <c r="I23" s="60">
        <f t="shared" si="1"/>
        <v>39.31</v>
      </c>
      <c r="J23" s="60">
        <f t="shared" si="2"/>
        <v>170.35</v>
      </c>
      <c r="K23" s="50"/>
      <c r="L23" s="51">
        <v>1020</v>
      </c>
    </row>
    <row r="24" spans="1:12" s="46" customFormat="1" ht="15" customHeight="1" x14ac:dyDescent="0.25">
      <c r="A24" s="47" t="s">
        <v>55</v>
      </c>
      <c r="B24" s="52" t="s">
        <v>99</v>
      </c>
      <c r="C24" s="48" t="s">
        <v>18</v>
      </c>
      <c r="D24" s="49">
        <v>12</v>
      </c>
      <c r="F24" s="60">
        <f>F22</f>
        <v>9.1</v>
      </c>
      <c r="G24" s="59">
        <f t="shared" si="3"/>
        <v>2.73</v>
      </c>
      <c r="H24" s="60">
        <f t="shared" si="0"/>
        <v>131.04</v>
      </c>
      <c r="I24" s="60">
        <f t="shared" si="1"/>
        <v>39.31</v>
      </c>
      <c r="J24" s="60">
        <f t="shared" si="2"/>
        <v>170.35</v>
      </c>
      <c r="K24" s="50"/>
      <c r="L24" s="51">
        <v>1020</v>
      </c>
    </row>
    <row r="25" spans="1:12" s="46" customFormat="1" ht="15" customHeight="1" x14ac:dyDescent="0.25">
      <c r="A25" s="47" t="s">
        <v>56</v>
      </c>
      <c r="B25" s="52" t="s">
        <v>21</v>
      </c>
      <c r="C25" s="49" t="s">
        <v>18</v>
      </c>
      <c r="D25" s="49">
        <v>335</v>
      </c>
      <c r="F25" s="60">
        <v>2.9</v>
      </c>
      <c r="G25" s="59">
        <f t="shared" si="3"/>
        <v>0.87</v>
      </c>
      <c r="H25" s="60">
        <f t="shared" si="0"/>
        <v>1165.8</v>
      </c>
      <c r="I25" s="60">
        <f t="shared" si="1"/>
        <v>349.74</v>
      </c>
      <c r="J25" s="60">
        <f t="shared" si="2"/>
        <v>1515.54</v>
      </c>
      <c r="K25" s="50"/>
      <c r="L25" s="44">
        <v>1022</v>
      </c>
    </row>
    <row r="26" spans="1:12" s="46" customFormat="1" ht="15" customHeight="1" x14ac:dyDescent="0.25">
      <c r="A26" s="47" t="s">
        <v>57</v>
      </c>
      <c r="B26" s="52" t="s">
        <v>22</v>
      </c>
      <c r="C26" s="43" t="s">
        <v>18</v>
      </c>
      <c r="D26" s="42">
        <v>335</v>
      </c>
      <c r="F26" s="60">
        <f>F25</f>
        <v>2.9</v>
      </c>
      <c r="G26" s="59">
        <f t="shared" si="3"/>
        <v>0.87</v>
      </c>
      <c r="H26" s="60">
        <f t="shared" si="0"/>
        <v>1165.8</v>
      </c>
      <c r="I26" s="60">
        <f t="shared" si="1"/>
        <v>349.74</v>
      </c>
      <c r="J26" s="60">
        <f t="shared" si="2"/>
        <v>1515.54</v>
      </c>
      <c r="K26" s="50"/>
      <c r="L26" s="44">
        <v>1022</v>
      </c>
    </row>
    <row r="27" spans="1:12" s="46" customFormat="1" ht="15" customHeight="1" x14ac:dyDescent="0.25">
      <c r="A27" s="47" t="s">
        <v>58</v>
      </c>
      <c r="B27" s="52" t="s">
        <v>23</v>
      </c>
      <c r="C27" s="43" t="s">
        <v>18</v>
      </c>
      <c r="D27" s="42">
        <v>335</v>
      </c>
      <c r="F27" s="60">
        <f>F25</f>
        <v>2.9</v>
      </c>
      <c r="G27" s="59">
        <f t="shared" si="3"/>
        <v>0.87</v>
      </c>
      <c r="H27" s="60">
        <f t="shared" si="0"/>
        <v>1165.8</v>
      </c>
      <c r="I27" s="60">
        <f t="shared" si="1"/>
        <v>349.74</v>
      </c>
      <c r="J27" s="60">
        <f t="shared" si="2"/>
        <v>1515.54</v>
      </c>
      <c r="K27" s="50"/>
      <c r="L27" s="44">
        <v>1022</v>
      </c>
    </row>
    <row r="28" spans="1:12" s="46" customFormat="1" ht="15" customHeight="1" x14ac:dyDescent="0.25">
      <c r="A28" s="47" t="s">
        <v>59</v>
      </c>
      <c r="B28" s="52" t="s">
        <v>30</v>
      </c>
      <c r="C28" s="43" t="s">
        <v>17</v>
      </c>
      <c r="D28" s="42">
        <v>11</v>
      </c>
      <c r="F28" s="60">
        <v>4.8</v>
      </c>
      <c r="G28" s="59">
        <f t="shared" si="3"/>
        <v>1.44</v>
      </c>
      <c r="H28" s="60">
        <f t="shared" si="0"/>
        <v>63.36</v>
      </c>
      <c r="I28" s="60">
        <f t="shared" si="1"/>
        <v>19.010000000000002</v>
      </c>
      <c r="J28" s="60">
        <f t="shared" si="2"/>
        <v>82.37</v>
      </c>
      <c r="K28" s="50"/>
      <c r="L28" s="44">
        <v>1585</v>
      </c>
    </row>
    <row r="29" spans="1:12" s="46" customFormat="1" ht="30" customHeight="1" x14ac:dyDescent="0.25">
      <c r="A29" s="47" t="s">
        <v>60</v>
      </c>
      <c r="B29" s="37" t="s">
        <v>85</v>
      </c>
      <c r="C29" s="43" t="s">
        <v>17</v>
      </c>
      <c r="D29" s="42">
        <v>11</v>
      </c>
      <c r="F29" s="60">
        <v>136.12</v>
      </c>
      <c r="G29" s="59">
        <f t="shared" si="3"/>
        <v>40.840000000000003</v>
      </c>
      <c r="H29" s="60">
        <f t="shared" si="0"/>
        <v>1796.78</v>
      </c>
      <c r="I29" s="60">
        <f t="shared" si="1"/>
        <v>539.09</v>
      </c>
      <c r="J29" s="60">
        <f t="shared" si="2"/>
        <v>2335.87</v>
      </c>
      <c r="K29" s="50"/>
      <c r="L29" s="44">
        <v>39445</v>
      </c>
    </row>
    <row r="30" spans="1:12" s="46" customFormat="1" ht="15" customHeight="1" x14ac:dyDescent="0.25">
      <c r="A30" s="47" t="s">
        <v>61</v>
      </c>
      <c r="B30" s="37" t="s">
        <v>127</v>
      </c>
      <c r="C30" s="43" t="s">
        <v>16</v>
      </c>
      <c r="D30" s="42">
        <v>1</v>
      </c>
      <c r="F30" s="60">
        <v>304.2</v>
      </c>
      <c r="G30" s="59">
        <f t="shared" si="3"/>
        <v>91.26</v>
      </c>
      <c r="H30" s="60">
        <f t="shared" si="0"/>
        <v>365.04</v>
      </c>
      <c r="I30" s="60">
        <f t="shared" si="1"/>
        <v>109.51</v>
      </c>
      <c r="J30" s="60">
        <f t="shared" si="2"/>
        <v>474.55</v>
      </c>
      <c r="K30" s="50"/>
      <c r="L30" s="44" t="s">
        <v>93</v>
      </c>
    </row>
    <row r="31" spans="1:12" s="46" customFormat="1" ht="15" customHeight="1" x14ac:dyDescent="0.25">
      <c r="A31" s="47" t="s">
        <v>62</v>
      </c>
      <c r="B31" s="37" t="s">
        <v>100</v>
      </c>
      <c r="C31" s="43" t="s">
        <v>17</v>
      </c>
      <c r="D31" s="42">
        <v>1</v>
      </c>
      <c r="F31" s="60">
        <v>49.9</v>
      </c>
      <c r="G31" s="59">
        <f t="shared" ref="G31" si="11">ROUND(F31*0.3,2)</f>
        <v>14.97</v>
      </c>
      <c r="H31" s="60">
        <f t="shared" ref="H31" si="12">ROUND(D31*F31*1.2,2)</f>
        <v>59.88</v>
      </c>
      <c r="I31" s="60">
        <f t="shared" ref="I31" si="13">ROUND(D31*G31*1.2,2)</f>
        <v>17.96</v>
      </c>
      <c r="J31" s="60">
        <f t="shared" ref="J31" si="14">H31+I31</f>
        <v>77.84</v>
      </c>
      <c r="K31" s="50"/>
      <c r="L31" s="44">
        <v>34623</v>
      </c>
    </row>
    <row r="32" spans="1:12" s="46" customFormat="1" ht="15" customHeight="1" x14ac:dyDescent="0.25">
      <c r="A32" s="47" t="s">
        <v>63</v>
      </c>
      <c r="B32" s="37" t="s">
        <v>86</v>
      </c>
      <c r="C32" s="43" t="s">
        <v>17</v>
      </c>
      <c r="D32" s="42">
        <v>2</v>
      </c>
      <c r="F32" s="60">
        <v>127.44</v>
      </c>
      <c r="G32" s="59">
        <f t="shared" si="3"/>
        <v>38.229999999999997</v>
      </c>
      <c r="H32" s="60">
        <f t="shared" si="0"/>
        <v>305.86</v>
      </c>
      <c r="I32" s="60">
        <f t="shared" si="1"/>
        <v>91.75</v>
      </c>
      <c r="J32" s="60">
        <f t="shared" si="2"/>
        <v>397.61</v>
      </c>
      <c r="K32" s="50"/>
      <c r="L32" s="44">
        <v>39477</v>
      </c>
    </row>
    <row r="33" spans="1:12" s="46" customFormat="1" ht="30" customHeight="1" x14ac:dyDescent="0.25">
      <c r="A33" s="47" t="s">
        <v>110</v>
      </c>
      <c r="B33" s="37" t="s">
        <v>101</v>
      </c>
      <c r="C33" s="43" t="s">
        <v>16</v>
      </c>
      <c r="D33" s="42">
        <v>1</v>
      </c>
      <c r="F33" s="62">
        <v>1370.64</v>
      </c>
      <c r="G33" s="59">
        <f t="shared" si="3"/>
        <v>411.19</v>
      </c>
      <c r="H33" s="60">
        <f t="shared" si="0"/>
        <v>1644.77</v>
      </c>
      <c r="I33" s="60">
        <f t="shared" si="1"/>
        <v>493.43</v>
      </c>
      <c r="J33" s="60">
        <f t="shared" si="2"/>
        <v>2138.1999999999998</v>
      </c>
      <c r="K33" s="50"/>
      <c r="L33" s="44" t="s">
        <v>93</v>
      </c>
    </row>
    <row r="34" spans="1:12" s="46" customFormat="1" ht="15" customHeight="1" x14ac:dyDescent="0.25">
      <c r="A34" s="47" t="s">
        <v>111</v>
      </c>
      <c r="B34" s="37" t="s">
        <v>121</v>
      </c>
      <c r="C34" s="55" t="s">
        <v>16</v>
      </c>
      <c r="D34" s="42">
        <v>3</v>
      </c>
      <c r="F34" s="60">
        <v>65.27</v>
      </c>
      <c r="G34" s="59">
        <f t="shared" si="3"/>
        <v>19.579999999999998</v>
      </c>
      <c r="H34" s="60">
        <f t="shared" si="0"/>
        <v>234.97</v>
      </c>
      <c r="I34" s="60">
        <f t="shared" si="1"/>
        <v>70.489999999999995</v>
      </c>
      <c r="J34" s="60">
        <f t="shared" si="2"/>
        <v>305.45999999999998</v>
      </c>
      <c r="K34" s="50"/>
      <c r="L34" s="44" t="s">
        <v>93</v>
      </c>
    </row>
    <row r="35" spans="1:12" s="46" customFormat="1" ht="15" customHeight="1" x14ac:dyDescent="0.25">
      <c r="A35" s="47" t="s">
        <v>112</v>
      </c>
      <c r="B35" s="37" t="s">
        <v>122</v>
      </c>
      <c r="C35" s="43" t="s">
        <v>17</v>
      </c>
      <c r="D35" s="42">
        <v>3</v>
      </c>
      <c r="F35" s="60">
        <v>8.84</v>
      </c>
      <c r="G35" s="59">
        <f t="shared" si="3"/>
        <v>2.65</v>
      </c>
      <c r="H35" s="60">
        <f t="shared" si="0"/>
        <v>31.82</v>
      </c>
      <c r="I35" s="60">
        <f t="shared" si="1"/>
        <v>9.5399999999999991</v>
      </c>
      <c r="J35" s="60">
        <f t="shared" si="2"/>
        <v>41.36</v>
      </c>
      <c r="K35" s="50"/>
      <c r="L35" s="44">
        <v>34653</v>
      </c>
    </row>
    <row r="36" spans="1:12" s="26" customFormat="1" ht="15" customHeight="1" x14ac:dyDescent="0.25">
      <c r="A36" s="47" t="s">
        <v>113</v>
      </c>
      <c r="B36" s="45" t="s">
        <v>102</v>
      </c>
      <c r="C36" s="43" t="s">
        <v>17</v>
      </c>
      <c r="D36" s="42">
        <v>1</v>
      </c>
      <c r="F36" s="62">
        <v>10.45</v>
      </c>
      <c r="G36" s="63">
        <f t="shared" si="3"/>
        <v>3.14</v>
      </c>
      <c r="H36" s="62">
        <f t="shared" si="0"/>
        <v>12.54</v>
      </c>
      <c r="I36" s="62">
        <f t="shared" si="1"/>
        <v>3.77</v>
      </c>
      <c r="J36" s="62">
        <f t="shared" si="2"/>
        <v>16.309999999999999</v>
      </c>
      <c r="K36" s="50"/>
      <c r="L36" s="70">
        <v>1049</v>
      </c>
    </row>
    <row r="37" spans="1:12" s="46" customFormat="1" ht="15" customHeight="1" x14ac:dyDescent="0.25">
      <c r="A37" s="47" t="s">
        <v>114</v>
      </c>
      <c r="B37" s="37" t="s">
        <v>33</v>
      </c>
      <c r="C37" s="43" t="s">
        <v>18</v>
      </c>
      <c r="D37" s="42">
        <v>8</v>
      </c>
      <c r="F37" s="60">
        <v>67.34</v>
      </c>
      <c r="G37" s="59">
        <f t="shared" si="3"/>
        <v>20.2</v>
      </c>
      <c r="H37" s="60">
        <f t="shared" si="0"/>
        <v>646.46</v>
      </c>
      <c r="I37" s="60">
        <f t="shared" si="1"/>
        <v>193.92</v>
      </c>
      <c r="J37" s="60">
        <f t="shared" si="2"/>
        <v>840.38</v>
      </c>
      <c r="K37" s="50"/>
      <c r="L37" s="44">
        <v>7697</v>
      </c>
    </row>
    <row r="38" spans="1:12" s="46" customFormat="1" ht="15" customHeight="1" x14ac:dyDescent="0.25">
      <c r="A38" s="47" t="s">
        <v>115</v>
      </c>
      <c r="B38" s="37" t="s">
        <v>91</v>
      </c>
      <c r="C38" s="43" t="s">
        <v>17</v>
      </c>
      <c r="D38" s="42">
        <v>4</v>
      </c>
      <c r="F38" s="60">
        <v>78</v>
      </c>
      <c r="G38" s="59">
        <f t="shared" si="3"/>
        <v>23.4</v>
      </c>
      <c r="H38" s="60">
        <f t="shared" si="0"/>
        <v>374.4</v>
      </c>
      <c r="I38" s="60">
        <f t="shared" si="1"/>
        <v>112.32</v>
      </c>
      <c r="J38" s="60">
        <f t="shared" si="2"/>
        <v>486.71999999999997</v>
      </c>
      <c r="K38" s="50"/>
      <c r="L38" s="44">
        <v>1809</v>
      </c>
    </row>
    <row r="39" spans="1:12" s="46" customFormat="1" ht="15" customHeight="1" x14ac:dyDescent="0.25">
      <c r="A39" s="47" t="s">
        <v>116</v>
      </c>
      <c r="B39" s="37" t="s">
        <v>34</v>
      </c>
      <c r="C39" s="43" t="s">
        <v>17</v>
      </c>
      <c r="D39" s="42">
        <v>2</v>
      </c>
      <c r="F39" s="60">
        <v>24.05</v>
      </c>
      <c r="G39" s="59">
        <f t="shared" si="3"/>
        <v>7.22</v>
      </c>
      <c r="H39" s="60">
        <f t="shared" si="0"/>
        <v>57.72</v>
      </c>
      <c r="I39" s="60">
        <f t="shared" si="1"/>
        <v>17.329999999999998</v>
      </c>
      <c r="J39" s="60">
        <f t="shared" si="2"/>
        <v>75.05</v>
      </c>
      <c r="K39" s="50"/>
      <c r="L39" s="44">
        <v>3939</v>
      </c>
    </row>
    <row r="40" spans="1:12" s="46" customFormat="1" ht="15" customHeight="1" x14ac:dyDescent="0.25">
      <c r="A40" s="47" t="s">
        <v>117</v>
      </c>
      <c r="B40" s="37" t="s">
        <v>90</v>
      </c>
      <c r="C40" s="43" t="s">
        <v>16</v>
      </c>
      <c r="D40" s="42">
        <v>4</v>
      </c>
      <c r="F40" s="60">
        <v>4.58</v>
      </c>
      <c r="G40" s="59">
        <f t="shared" si="3"/>
        <v>1.37</v>
      </c>
      <c r="H40" s="60">
        <f t="shared" si="0"/>
        <v>21.98</v>
      </c>
      <c r="I40" s="60">
        <f t="shared" si="1"/>
        <v>6.58</v>
      </c>
      <c r="J40" s="60">
        <f t="shared" si="2"/>
        <v>28.560000000000002</v>
      </c>
      <c r="K40" s="50"/>
      <c r="L40" s="44" t="s">
        <v>92</v>
      </c>
    </row>
    <row r="41" spans="1:12" s="46" customFormat="1" ht="15" customHeight="1" x14ac:dyDescent="0.25">
      <c r="A41" s="47" t="s">
        <v>64</v>
      </c>
      <c r="B41" s="37" t="s">
        <v>124</v>
      </c>
      <c r="C41" s="43" t="s">
        <v>17</v>
      </c>
      <c r="D41" s="42">
        <v>1</v>
      </c>
      <c r="F41" s="60">
        <v>9.8699999999999992</v>
      </c>
      <c r="G41" s="59">
        <f t="shared" si="3"/>
        <v>2.96</v>
      </c>
      <c r="H41" s="60">
        <f t="shared" si="0"/>
        <v>11.84</v>
      </c>
      <c r="I41" s="60">
        <f t="shared" si="1"/>
        <v>3.55</v>
      </c>
      <c r="J41" s="60">
        <f t="shared" si="2"/>
        <v>15.39</v>
      </c>
      <c r="K41" s="50"/>
      <c r="L41" s="44">
        <v>2527</v>
      </c>
    </row>
    <row r="42" spans="1:12" s="46" customFormat="1" ht="15" customHeight="1" x14ac:dyDescent="0.25">
      <c r="A42" s="47" t="s">
        <v>65</v>
      </c>
      <c r="B42" s="37" t="s">
        <v>104</v>
      </c>
      <c r="C42" s="43" t="s">
        <v>18</v>
      </c>
      <c r="D42" s="42">
        <v>5</v>
      </c>
      <c r="F42" s="60">
        <v>97.11</v>
      </c>
      <c r="G42" s="59">
        <f t="shared" si="3"/>
        <v>29.13</v>
      </c>
      <c r="H42" s="60">
        <f t="shared" si="0"/>
        <v>582.66</v>
      </c>
      <c r="I42" s="60">
        <f t="shared" si="1"/>
        <v>174.78</v>
      </c>
      <c r="J42" s="60">
        <f t="shared" si="2"/>
        <v>757.43999999999994</v>
      </c>
      <c r="K42" s="50"/>
      <c r="L42" s="44">
        <v>7696</v>
      </c>
    </row>
    <row r="43" spans="1:12" s="46" customFormat="1" ht="15" customHeight="1" x14ac:dyDescent="0.25">
      <c r="A43" s="47" t="s">
        <v>66</v>
      </c>
      <c r="B43" s="37" t="s">
        <v>105</v>
      </c>
      <c r="C43" s="43" t="s">
        <v>17</v>
      </c>
      <c r="D43" s="42">
        <v>1</v>
      </c>
      <c r="F43" s="60">
        <v>130.76</v>
      </c>
      <c r="G43" s="59">
        <f t="shared" si="3"/>
        <v>39.229999999999997</v>
      </c>
      <c r="H43" s="60">
        <f t="shared" si="0"/>
        <v>156.91</v>
      </c>
      <c r="I43" s="60">
        <f t="shared" si="1"/>
        <v>47.08</v>
      </c>
      <c r="J43" s="60">
        <f t="shared" si="2"/>
        <v>203.99</v>
      </c>
      <c r="K43" s="50"/>
      <c r="L43" s="44">
        <v>1806</v>
      </c>
    </row>
    <row r="44" spans="1:12" s="46" customFormat="1" ht="15" customHeight="1" x14ac:dyDescent="0.25">
      <c r="A44" s="47" t="s">
        <v>67</v>
      </c>
      <c r="B44" s="37" t="s">
        <v>106</v>
      </c>
      <c r="C44" s="43" t="s">
        <v>17</v>
      </c>
      <c r="D44" s="42">
        <v>2</v>
      </c>
      <c r="F44" s="60">
        <v>36.82</v>
      </c>
      <c r="G44" s="59">
        <f t="shared" si="3"/>
        <v>11.05</v>
      </c>
      <c r="H44" s="60">
        <f t="shared" si="0"/>
        <v>88.37</v>
      </c>
      <c r="I44" s="60">
        <f t="shared" si="1"/>
        <v>26.52</v>
      </c>
      <c r="J44" s="60">
        <f t="shared" si="2"/>
        <v>114.89</v>
      </c>
      <c r="K44" s="50"/>
      <c r="L44" s="44">
        <v>3912</v>
      </c>
    </row>
    <row r="45" spans="1:12" s="46" customFormat="1" ht="15" customHeight="1" x14ac:dyDescent="0.25">
      <c r="A45" s="47" t="s">
        <v>68</v>
      </c>
      <c r="B45" s="37" t="s">
        <v>107</v>
      </c>
      <c r="C45" s="43" t="s">
        <v>16</v>
      </c>
      <c r="D45" s="42">
        <v>1</v>
      </c>
      <c r="F45" s="60">
        <v>8.67</v>
      </c>
      <c r="G45" s="59">
        <f t="shared" si="3"/>
        <v>2.6</v>
      </c>
      <c r="H45" s="60">
        <f t="shared" si="0"/>
        <v>10.4</v>
      </c>
      <c r="I45" s="60">
        <f t="shared" si="1"/>
        <v>3.12</v>
      </c>
      <c r="J45" s="60">
        <f t="shared" si="2"/>
        <v>13.52</v>
      </c>
      <c r="K45" s="50"/>
      <c r="L45" s="44" t="s">
        <v>125</v>
      </c>
    </row>
    <row r="46" spans="1:12" s="46" customFormat="1" ht="15" customHeight="1" x14ac:dyDescent="0.25">
      <c r="A46" s="47" t="s">
        <v>69</v>
      </c>
      <c r="B46" s="37" t="s">
        <v>108</v>
      </c>
      <c r="C46" s="43" t="s">
        <v>17</v>
      </c>
      <c r="D46" s="42">
        <v>1</v>
      </c>
      <c r="F46" s="60">
        <v>10.94</v>
      </c>
      <c r="G46" s="59">
        <f t="shared" si="3"/>
        <v>3.28</v>
      </c>
      <c r="H46" s="60">
        <f t="shared" si="0"/>
        <v>13.13</v>
      </c>
      <c r="I46" s="60">
        <f t="shared" si="1"/>
        <v>3.94</v>
      </c>
      <c r="J46" s="60">
        <f t="shared" si="2"/>
        <v>17.07</v>
      </c>
      <c r="K46" s="50"/>
      <c r="L46" s="44">
        <v>2489</v>
      </c>
    </row>
    <row r="47" spans="1:12" s="46" customFormat="1" ht="15" customHeight="1" x14ac:dyDescent="0.25">
      <c r="A47" s="47" t="s">
        <v>70</v>
      </c>
      <c r="B47" s="37" t="s">
        <v>31</v>
      </c>
      <c r="C47" s="43" t="s">
        <v>16</v>
      </c>
      <c r="D47" s="42">
        <v>1</v>
      </c>
      <c r="F47" s="60">
        <v>2.04</v>
      </c>
      <c r="G47" s="59">
        <f t="shared" ref="G47:G48" si="15">ROUND(F47*0.3,2)</f>
        <v>0.61</v>
      </c>
      <c r="H47" s="60">
        <f t="shared" ref="H47:H48" si="16">ROUND(D47*F47*1.2,2)</f>
        <v>2.4500000000000002</v>
      </c>
      <c r="I47" s="60">
        <f t="shared" ref="I47:I48" si="17">ROUND(D47*G47*1.2,2)</f>
        <v>0.73</v>
      </c>
      <c r="J47" s="60">
        <f t="shared" ref="J47:J48" si="18">H47+I47</f>
        <v>3.18</v>
      </c>
      <c r="K47" s="50"/>
      <c r="L47" s="44" t="s">
        <v>32</v>
      </c>
    </row>
    <row r="48" spans="1:12" s="46" customFormat="1" ht="15" customHeight="1" x14ac:dyDescent="0.25">
      <c r="A48" s="47" t="s">
        <v>71</v>
      </c>
      <c r="B48" s="37" t="s">
        <v>103</v>
      </c>
      <c r="C48" s="43" t="s">
        <v>17</v>
      </c>
      <c r="D48" s="42">
        <v>1</v>
      </c>
      <c r="F48" s="60">
        <v>2.5299999999999998</v>
      </c>
      <c r="G48" s="59">
        <f t="shared" si="15"/>
        <v>0.76</v>
      </c>
      <c r="H48" s="60">
        <f t="shared" si="16"/>
        <v>3.04</v>
      </c>
      <c r="I48" s="60">
        <f t="shared" si="17"/>
        <v>0.91</v>
      </c>
      <c r="J48" s="60">
        <f t="shared" si="18"/>
        <v>3.95</v>
      </c>
      <c r="K48" s="50"/>
      <c r="L48" s="44">
        <v>2488</v>
      </c>
    </row>
    <row r="49" spans="1:12" s="46" customFormat="1" ht="15" customHeight="1" x14ac:dyDescent="0.25">
      <c r="A49" s="47" t="s">
        <v>72</v>
      </c>
      <c r="B49" s="52" t="s">
        <v>24</v>
      </c>
      <c r="C49" s="43" t="s">
        <v>16</v>
      </c>
      <c r="D49" s="42">
        <v>11</v>
      </c>
      <c r="F49" s="60">
        <v>73.64</v>
      </c>
      <c r="G49" s="59">
        <f t="shared" si="3"/>
        <v>22.09</v>
      </c>
      <c r="H49" s="60">
        <f t="shared" si="0"/>
        <v>972.05</v>
      </c>
      <c r="I49" s="60">
        <f t="shared" si="1"/>
        <v>291.58999999999997</v>
      </c>
      <c r="J49" s="60">
        <f t="shared" si="2"/>
        <v>1263.6399999999999</v>
      </c>
      <c r="K49" s="50"/>
      <c r="L49" s="44">
        <v>43429</v>
      </c>
    </row>
    <row r="50" spans="1:12" s="46" customFormat="1" ht="15" customHeight="1" x14ac:dyDescent="0.25">
      <c r="A50" s="47" t="s">
        <v>73</v>
      </c>
      <c r="B50" s="52" t="s">
        <v>87</v>
      </c>
      <c r="C50" s="43" t="s">
        <v>17</v>
      </c>
      <c r="D50" s="42">
        <v>11</v>
      </c>
      <c r="F50" s="60">
        <v>72.8</v>
      </c>
      <c r="G50" s="59">
        <f t="shared" si="3"/>
        <v>21.84</v>
      </c>
      <c r="H50" s="60">
        <f t="shared" si="0"/>
        <v>960.96</v>
      </c>
      <c r="I50" s="60">
        <f t="shared" si="1"/>
        <v>288.29000000000002</v>
      </c>
      <c r="J50" s="60">
        <f t="shared" si="2"/>
        <v>1249.25</v>
      </c>
      <c r="K50" s="50"/>
      <c r="L50" s="44">
        <v>3380</v>
      </c>
    </row>
    <row r="51" spans="1:12" s="46" customFormat="1" ht="15" customHeight="1" x14ac:dyDescent="0.25">
      <c r="A51" s="47" t="s">
        <v>74</v>
      </c>
      <c r="B51" s="52" t="s">
        <v>25</v>
      </c>
      <c r="C51" s="43" t="s">
        <v>18</v>
      </c>
      <c r="D51" s="42">
        <v>11</v>
      </c>
      <c r="F51" s="60">
        <v>4.4000000000000004</v>
      </c>
      <c r="G51" s="59">
        <f t="shared" si="3"/>
        <v>1.32</v>
      </c>
      <c r="H51" s="60">
        <f t="shared" si="0"/>
        <v>58.08</v>
      </c>
      <c r="I51" s="60">
        <f t="shared" si="1"/>
        <v>17.420000000000002</v>
      </c>
      <c r="J51" s="60">
        <f t="shared" si="2"/>
        <v>75.5</v>
      </c>
      <c r="K51" s="50"/>
      <c r="L51" s="44">
        <v>2690</v>
      </c>
    </row>
    <row r="52" spans="1:12" s="46" customFormat="1" ht="15" customHeight="1" x14ac:dyDescent="0.25">
      <c r="A52" s="47" t="s">
        <v>75</v>
      </c>
      <c r="B52" s="52" t="s">
        <v>26</v>
      </c>
      <c r="C52" s="43" t="s">
        <v>18</v>
      </c>
      <c r="D52" s="42">
        <v>555</v>
      </c>
      <c r="F52" s="60">
        <v>6.9</v>
      </c>
      <c r="G52" s="59">
        <f t="shared" si="3"/>
        <v>2.0699999999999998</v>
      </c>
      <c r="H52" s="60">
        <f t="shared" si="0"/>
        <v>4595.3999999999996</v>
      </c>
      <c r="I52" s="60">
        <f t="shared" si="1"/>
        <v>1378.62</v>
      </c>
      <c r="J52" s="60">
        <f t="shared" si="2"/>
        <v>5974.0199999999995</v>
      </c>
      <c r="K52" s="50"/>
      <c r="L52" s="44">
        <v>2446</v>
      </c>
    </row>
    <row r="53" spans="1:12" s="46" customFormat="1" ht="15" customHeight="1" x14ac:dyDescent="0.25">
      <c r="A53" s="47" t="s">
        <v>76</v>
      </c>
      <c r="B53" s="45" t="s">
        <v>94</v>
      </c>
      <c r="C53" s="43" t="s">
        <v>17</v>
      </c>
      <c r="D53" s="42">
        <v>33</v>
      </c>
      <c r="F53" s="60">
        <v>58.04</v>
      </c>
      <c r="G53" s="59">
        <f t="shared" si="3"/>
        <v>17.41</v>
      </c>
      <c r="H53" s="60">
        <f t="shared" si="0"/>
        <v>2298.38</v>
      </c>
      <c r="I53" s="60">
        <f t="shared" si="1"/>
        <v>689.44</v>
      </c>
      <c r="J53" s="60">
        <f t="shared" si="2"/>
        <v>2987.82</v>
      </c>
      <c r="K53" s="50"/>
      <c r="L53" s="44" t="s">
        <v>93</v>
      </c>
    </row>
    <row r="54" spans="1:12" s="46" customFormat="1" ht="15" customHeight="1" x14ac:dyDescent="0.25">
      <c r="A54" s="47" t="s">
        <v>77</v>
      </c>
      <c r="B54" s="52" t="s">
        <v>88</v>
      </c>
      <c r="C54" s="43" t="s">
        <v>18</v>
      </c>
      <c r="D54" s="42">
        <v>10</v>
      </c>
      <c r="F54" s="60">
        <v>2.1800000000000002</v>
      </c>
      <c r="G54" s="59">
        <f t="shared" si="3"/>
        <v>0.65</v>
      </c>
      <c r="H54" s="60">
        <f t="shared" si="0"/>
        <v>26.16</v>
      </c>
      <c r="I54" s="60">
        <f t="shared" si="1"/>
        <v>7.8</v>
      </c>
      <c r="J54" s="60">
        <f t="shared" si="2"/>
        <v>33.96</v>
      </c>
      <c r="K54" s="50"/>
      <c r="L54" s="44">
        <v>404</v>
      </c>
    </row>
    <row r="55" spans="1:12" s="46" customFormat="1" ht="15" customHeight="1" x14ac:dyDescent="0.25">
      <c r="A55" s="47" t="s">
        <v>78</v>
      </c>
      <c r="B55" s="52" t="s">
        <v>15</v>
      </c>
      <c r="C55" s="48" t="s">
        <v>18</v>
      </c>
      <c r="D55" s="49">
        <v>20</v>
      </c>
      <c r="F55" s="61">
        <f>16/20</f>
        <v>0.8</v>
      </c>
      <c r="G55" s="59">
        <f t="shared" si="3"/>
        <v>0.24</v>
      </c>
      <c r="H55" s="60">
        <f t="shared" si="0"/>
        <v>19.2</v>
      </c>
      <c r="I55" s="60">
        <f t="shared" si="1"/>
        <v>5.76</v>
      </c>
      <c r="J55" s="60">
        <f t="shared" si="2"/>
        <v>24.96</v>
      </c>
      <c r="K55" s="50"/>
      <c r="L55" s="51">
        <v>20111</v>
      </c>
    </row>
    <row r="56" spans="1:12" s="26" customFormat="1" ht="30" customHeight="1" x14ac:dyDescent="0.25">
      <c r="A56" s="47" t="s">
        <v>118</v>
      </c>
      <c r="B56" s="66" t="s">
        <v>96</v>
      </c>
      <c r="C56" s="67" t="s">
        <v>20</v>
      </c>
      <c r="D56" s="68">
        <v>2</v>
      </c>
      <c r="E56" s="69"/>
      <c r="F56" s="71"/>
      <c r="G56" s="63">
        <v>59.42</v>
      </c>
      <c r="H56" s="62">
        <f t="shared" si="0"/>
        <v>0</v>
      </c>
      <c r="I56" s="62">
        <f t="shared" si="1"/>
        <v>142.61000000000001</v>
      </c>
      <c r="J56" s="62">
        <f t="shared" si="2"/>
        <v>142.61000000000001</v>
      </c>
      <c r="K56" s="50"/>
      <c r="L56" s="38" t="s">
        <v>41</v>
      </c>
    </row>
    <row r="57" spans="1:12" s="46" customFormat="1" ht="15" customHeight="1" x14ac:dyDescent="0.25">
      <c r="A57" s="47" t="s">
        <v>133</v>
      </c>
      <c r="B57" s="52" t="s">
        <v>28</v>
      </c>
      <c r="C57" s="32" t="s">
        <v>16</v>
      </c>
      <c r="D57" s="33">
        <v>1</v>
      </c>
      <c r="E57" s="14"/>
      <c r="F57" s="65">
        <v>200</v>
      </c>
      <c r="G57" s="59">
        <f t="shared" si="3"/>
        <v>60</v>
      </c>
      <c r="H57" s="60">
        <f t="shared" si="0"/>
        <v>240</v>
      </c>
      <c r="I57" s="60">
        <f t="shared" si="1"/>
        <v>72</v>
      </c>
      <c r="J57" s="60">
        <f t="shared" si="2"/>
        <v>312</v>
      </c>
      <c r="K57" s="50"/>
      <c r="L57" s="38"/>
    </row>
    <row r="58" spans="1:12" s="46" customFormat="1" ht="15" customHeight="1" x14ac:dyDescent="0.25">
      <c r="A58" s="14"/>
      <c r="B58" s="7" t="s">
        <v>5</v>
      </c>
      <c r="C58" s="8"/>
      <c r="D58" s="8"/>
      <c r="E58" s="8"/>
      <c r="F58" s="56"/>
      <c r="G58" s="57"/>
      <c r="H58" s="72">
        <f>SUM(H10:H57)</f>
        <v>121240.80999999997</v>
      </c>
      <c r="I58" s="72">
        <f>SUM(I10:I57)</f>
        <v>46610.100000000006</v>
      </c>
      <c r="J58" s="72">
        <f>SUM(J10:J57)</f>
        <v>167850.90999999997</v>
      </c>
      <c r="K58" s="31"/>
      <c r="L58" s="16"/>
    </row>
    <row r="59" spans="1:12" s="46" customFormat="1" ht="15" customHeight="1" x14ac:dyDescent="0.25">
      <c r="F59" s="58"/>
      <c r="G59" s="58"/>
      <c r="H59" s="58"/>
      <c r="I59" s="58"/>
      <c r="J59" s="58"/>
      <c r="K59" s="26"/>
      <c r="L59" s="15"/>
    </row>
    <row r="60" spans="1:12" x14ac:dyDescent="0.25">
      <c r="A60" s="35">
        <v>2</v>
      </c>
      <c r="B60" s="2" t="s">
        <v>35</v>
      </c>
      <c r="C60" s="2"/>
      <c r="D60" s="2"/>
      <c r="F60" s="83" t="s">
        <v>9</v>
      </c>
      <c r="G60" s="84"/>
      <c r="H60" s="87" t="s">
        <v>8</v>
      </c>
      <c r="I60" s="88"/>
      <c r="J60" s="89"/>
      <c r="K60" s="27"/>
      <c r="L60" s="78" t="s">
        <v>7</v>
      </c>
    </row>
    <row r="61" spans="1:12" x14ac:dyDescent="0.25">
      <c r="A61" s="14"/>
      <c r="B61" s="2"/>
      <c r="C61" s="2"/>
      <c r="D61" s="2"/>
      <c r="F61" s="85"/>
      <c r="G61" s="86"/>
      <c r="H61" s="90" t="s">
        <v>4</v>
      </c>
      <c r="I61" s="90"/>
      <c r="J61" s="90" t="s">
        <v>4</v>
      </c>
      <c r="K61" s="28"/>
      <c r="L61" s="79"/>
    </row>
    <row r="62" spans="1:12" x14ac:dyDescent="0.25">
      <c r="A62" s="14"/>
      <c r="B62" s="36" t="s">
        <v>19</v>
      </c>
      <c r="C62" s="1" t="s">
        <v>0</v>
      </c>
      <c r="D62" s="1" t="s">
        <v>1</v>
      </c>
      <c r="F62" s="73" t="s">
        <v>2</v>
      </c>
      <c r="G62" s="73" t="s">
        <v>3</v>
      </c>
      <c r="H62" s="73" t="s">
        <v>2</v>
      </c>
      <c r="I62" s="73" t="s">
        <v>3</v>
      </c>
      <c r="J62" s="90"/>
      <c r="K62" s="28"/>
      <c r="L62" s="80"/>
    </row>
    <row r="63" spans="1:12" x14ac:dyDescent="0.25">
      <c r="A63" s="14"/>
      <c r="B63" s="82"/>
      <c r="C63" s="82"/>
      <c r="D63" s="82"/>
      <c r="F63" s="74"/>
      <c r="G63" s="74"/>
      <c r="H63" s="60"/>
      <c r="I63" s="60"/>
      <c r="J63" s="60"/>
      <c r="K63" s="29"/>
      <c r="L63" s="34"/>
    </row>
    <row r="64" spans="1:12" ht="105" customHeight="1" x14ac:dyDescent="0.25">
      <c r="A64" s="47" t="s">
        <v>79</v>
      </c>
      <c r="B64" s="53" t="s">
        <v>126</v>
      </c>
      <c r="C64" s="24" t="s">
        <v>17</v>
      </c>
      <c r="D64" s="25">
        <v>2</v>
      </c>
      <c r="F64" s="60">
        <f>$F$14</f>
        <v>5840.3</v>
      </c>
      <c r="G64" s="59"/>
      <c r="H64" s="60">
        <f t="shared" ref="H64" si="19">ROUND(D64*F64*1.2,2)</f>
        <v>14016.72</v>
      </c>
      <c r="I64" s="60">
        <f t="shared" ref="I64" si="20">ROUND(D64*G64*1.2,2)</f>
        <v>0</v>
      </c>
      <c r="J64" s="60">
        <f t="shared" ref="J64" si="21">H64+I64</f>
        <v>14016.72</v>
      </c>
      <c r="K64" s="30"/>
      <c r="L64" s="34" t="s">
        <v>93</v>
      </c>
    </row>
    <row r="65" spans="1:12" s="46" customFormat="1" ht="15" customHeight="1" x14ac:dyDescent="0.25">
      <c r="A65" s="14"/>
      <c r="B65" s="7" t="s">
        <v>5</v>
      </c>
      <c r="C65" s="8"/>
      <c r="D65" s="8"/>
      <c r="E65" s="8"/>
      <c r="F65" s="75"/>
      <c r="G65" s="76"/>
      <c r="H65" s="72">
        <f>SUM(H63:H64)</f>
        <v>14016.72</v>
      </c>
      <c r="I65" s="72">
        <f>SUM(I63:I64)</f>
        <v>0</v>
      </c>
      <c r="J65" s="72">
        <f>SUM(J63:J64)</f>
        <v>14016.72</v>
      </c>
      <c r="K65" s="31"/>
      <c r="L65" s="16"/>
    </row>
    <row r="66" spans="1:12" x14ac:dyDescent="0.25">
      <c r="F66" s="77"/>
      <c r="G66" s="77"/>
      <c r="H66" s="77"/>
      <c r="I66" s="77"/>
      <c r="J66" s="77"/>
    </row>
    <row r="67" spans="1:12" s="46" customFormat="1" ht="15" customHeight="1" x14ac:dyDescent="0.25">
      <c r="A67" s="14"/>
      <c r="B67" s="7" t="s">
        <v>6</v>
      </c>
      <c r="C67" s="8"/>
      <c r="D67" s="8"/>
      <c r="E67" s="8"/>
      <c r="F67" s="75"/>
      <c r="G67" s="76"/>
      <c r="H67" s="72">
        <f>H65+H58</f>
        <v>135257.52999999997</v>
      </c>
      <c r="I67" s="72">
        <f>I65+I58</f>
        <v>46610.100000000006</v>
      </c>
      <c r="J67" s="72">
        <f>J65+J58</f>
        <v>181867.62999999998</v>
      </c>
      <c r="K67" s="31"/>
      <c r="L67" s="16"/>
    </row>
    <row r="68" spans="1:12" x14ac:dyDescent="0.25">
      <c r="F68" s="77"/>
      <c r="G68" s="77"/>
      <c r="H68" s="77"/>
      <c r="I68" s="77"/>
      <c r="J68" s="77"/>
    </row>
  </sheetData>
  <mergeCells count="12">
    <mergeCell ref="B9:D9"/>
    <mergeCell ref="F6:G7"/>
    <mergeCell ref="H6:J6"/>
    <mergeCell ref="L6:L8"/>
    <mergeCell ref="H7:I7"/>
    <mergeCell ref="J7:J8"/>
    <mergeCell ref="B63:D63"/>
    <mergeCell ref="F60:G61"/>
    <mergeCell ref="H60:J60"/>
    <mergeCell ref="L60:L62"/>
    <mergeCell ref="H61:I61"/>
    <mergeCell ref="J61:J62"/>
  </mergeCells>
  <pageMargins left="0.59055118110236227" right="0.39370078740157483" top="0.39370078740157483" bottom="0.39370078740157483" header="0.31496062992125984" footer="0.31496062992125984"/>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9"/>
  <sheetViews>
    <sheetView workbookViewId="0">
      <selection activeCell="G31" sqref="G31"/>
    </sheetView>
  </sheetViews>
  <sheetFormatPr defaultRowHeight="15" x14ac:dyDescent="0.25"/>
  <cols>
    <col min="4" max="4" width="18.42578125" customWidth="1"/>
    <col min="5" max="5" width="13.28515625" bestFit="1" customWidth="1"/>
    <col min="6" max="6" width="11.5703125" bestFit="1" customWidth="1"/>
    <col min="7" max="7" width="13.85546875" customWidth="1"/>
    <col min="8" max="8" width="2" customWidth="1"/>
    <col min="9" max="9" width="12.140625" customWidth="1"/>
    <col min="10" max="10" width="11.5703125" bestFit="1" customWidth="1"/>
    <col min="11" max="12" width="11.5703125" customWidth="1"/>
  </cols>
  <sheetData>
    <row r="2" spans="1:12" ht="18.75" x14ac:dyDescent="0.3">
      <c r="A2" s="13" t="s">
        <v>13</v>
      </c>
    </row>
    <row r="3" spans="1:12" ht="18.75" x14ac:dyDescent="0.3">
      <c r="A3" s="13" t="s">
        <v>36</v>
      </c>
    </row>
    <row r="4" spans="1:12" ht="20.100000000000001" customHeight="1" x14ac:dyDescent="0.25">
      <c r="A4" s="98" t="s">
        <v>120</v>
      </c>
      <c r="B4" s="98"/>
      <c r="C4" s="98"/>
      <c r="D4" s="98"/>
      <c r="E4" s="98"/>
      <c r="F4" s="98"/>
      <c r="G4" s="98"/>
      <c r="H4" s="98"/>
      <c r="I4" s="98"/>
      <c r="J4" s="98"/>
      <c r="K4" s="98"/>
      <c r="L4" s="98"/>
    </row>
    <row r="5" spans="1:12" ht="18.75" x14ac:dyDescent="0.3">
      <c r="A5" s="13"/>
    </row>
    <row r="6" spans="1:12" ht="18.75" x14ac:dyDescent="0.3">
      <c r="A6" s="13"/>
      <c r="I6" s="19" t="s">
        <v>10</v>
      </c>
      <c r="J6" s="19" t="s">
        <v>11</v>
      </c>
      <c r="K6" s="19" t="s">
        <v>12</v>
      </c>
      <c r="L6" s="19" t="s">
        <v>14</v>
      </c>
    </row>
    <row r="8" spans="1:12" x14ac:dyDescent="0.25">
      <c r="A8" s="21" t="s">
        <v>119</v>
      </c>
      <c r="B8" s="23"/>
      <c r="C8" s="23"/>
      <c r="D8" s="22"/>
      <c r="E8" s="81" t="s">
        <v>4</v>
      </c>
      <c r="F8" s="81"/>
      <c r="G8" s="81" t="s">
        <v>4</v>
      </c>
    </row>
    <row r="9" spans="1:12" x14ac:dyDescent="0.25">
      <c r="A9" s="2" t="s">
        <v>80</v>
      </c>
      <c r="B9" s="21"/>
      <c r="C9" s="23"/>
      <c r="D9" s="22"/>
      <c r="E9" s="3" t="s">
        <v>2</v>
      </c>
      <c r="F9" s="3" t="s">
        <v>3</v>
      </c>
      <c r="G9" s="81"/>
    </row>
    <row r="10" spans="1:12" x14ac:dyDescent="0.25">
      <c r="E10" s="5">
        <f>PLANILHA!H58</f>
        <v>121240.80999999997</v>
      </c>
      <c r="F10" s="5">
        <f>PLANILHA!I58</f>
        <v>46610.100000000006</v>
      </c>
      <c r="G10" s="5">
        <f>PLANILHA!J58</f>
        <v>167850.90999999997</v>
      </c>
      <c r="I10" s="4"/>
      <c r="J10" s="4"/>
      <c r="K10" s="4">
        <f>G10-L10</f>
        <v>162639.83999999997</v>
      </c>
      <c r="L10" s="4">
        <f>PLANILHA!J12+PLANILHA!J13</f>
        <v>5211.07</v>
      </c>
    </row>
    <row r="11" spans="1:12" ht="6.75" customHeight="1" x14ac:dyDescent="0.25">
      <c r="I11" s="17"/>
      <c r="J11" s="17"/>
      <c r="K11" s="17"/>
      <c r="L11" s="17"/>
    </row>
    <row r="12" spans="1:12" x14ac:dyDescent="0.25">
      <c r="A12" s="2" t="s">
        <v>27</v>
      </c>
      <c r="B12" s="21"/>
      <c r="C12" s="23"/>
      <c r="D12" s="22"/>
      <c r="E12" s="81" t="s">
        <v>4</v>
      </c>
      <c r="F12" s="81"/>
      <c r="G12" s="81" t="s">
        <v>4</v>
      </c>
      <c r="I12" s="17"/>
      <c r="J12" s="17"/>
      <c r="K12" s="17"/>
      <c r="L12" s="17"/>
    </row>
    <row r="13" spans="1:12" x14ac:dyDescent="0.25">
      <c r="A13" s="21"/>
      <c r="B13" s="23"/>
      <c r="C13" s="23"/>
      <c r="D13" s="22"/>
      <c r="E13" s="40" t="s">
        <v>2</v>
      </c>
      <c r="F13" s="40" t="s">
        <v>3</v>
      </c>
      <c r="G13" s="81"/>
      <c r="I13" s="17"/>
      <c r="J13" s="17"/>
      <c r="K13" s="17"/>
      <c r="L13" s="17"/>
    </row>
    <row r="14" spans="1:12" x14ac:dyDescent="0.25">
      <c r="E14" s="5">
        <f>PLANILHA!H65</f>
        <v>14016.72</v>
      </c>
      <c r="F14" s="5">
        <f>PLANILHA!I65</f>
        <v>0</v>
      </c>
      <c r="G14" s="5">
        <f>PLANILHA!J65</f>
        <v>14016.72</v>
      </c>
      <c r="I14" s="4"/>
      <c r="J14" s="4"/>
      <c r="K14" s="4"/>
      <c r="L14" s="4">
        <f>G14</f>
        <v>14016.72</v>
      </c>
    </row>
    <row r="15" spans="1:12" s="46" customFormat="1" x14ac:dyDescent="0.25">
      <c r="E15" s="18"/>
      <c r="F15" s="18"/>
      <c r="G15" s="18"/>
      <c r="I15" s="41"/>
      <c r="J15" s="41"/>
      <c r="K15" s="41"/>
      <c r="L15" s="41"/>
    </row>
    <row r="16" spans="1:12" x14ac:dyDescent="0.25">
      <c r="E16" s="18"/>
      <c r="F16" s="18"/>
      <c r="G16" s="18"/>
      <c r="I16" s="5">
        <f>I10+I14</f>
        <v>0</v>
      </c>
      <c r="J16" s="5">
        <f t="shared" ref="J16:L16" si="0">J10+J14</f>
        <v>0</v>
      </c>
      <c r="K16" s="5">
        <f t="shared" si="0"/>
        <v>162639.83999999997</v>
      </c>
      <c r="L16" s="5">
        <f t="shared" si="0"/>
        <v>19227.79</v>
      </c>
    </row>
    <row r="17" spans="1:12" x14ac:dyDescent="0.25">
      <c r="E17" s="18"/>
      <c r="F17" s="18"/>
      <c r="G17" s="18"/>
      <c r="I17" s="20">
        <f>I16/$G$19</f>
        <v>0</v>
      </c>
      <c r="J17" s="20">
        <f t="shared" ref="J17:L17" si="1">J16/$G$19</f>
        <v>0</v>
      </c>
      <c r="K17" s="20">
        <f t="shared" si="1"/>
        <v>0.89427590825261205</v>
      </c>
      <c r="L17" s="20">
        <f t="shared" si="1"/>
        <v>0.10572409174738794</v>
      </c>
    </row>
    <row r="18" spans="1:12" x14ac:dyDescent="0.25">
      <c r="I18" s="5">
        <f>I16+H18</f>
        <v>0</v>
      </c>
      <c r="J18" s="5">
        <f t="shared" ref="J18:L18" si="2">J16+I18</f>
        <v>0</v>
      </c>
      <c r="K18" s="5">
        <f t="shared" si="2"/>
        <v>162639.83999999997</v>
      </c>
      <c r="L18" s="5">
        <f t="shared" si="2"/>
        <v>181867.62999999998</v>
      </c>
    </row>
    <row r="19" spans="1:12" x14ac:dyDescent="0.25">
      <c r="A19" s="6" t="s">
        <v>6</v>
      </c>
      <c r="B19" s="8"/>
      <c r="C19" s="8"/>
      <c r="D19" s="9"/>
      <c r="E19" s="10">
        <f>PLANILHA!H67</f>
        <v>135257.52999999997</v>
      </c>
      <c r="F19" s="10">
        <f>PLANILHA!I67</f>
        <v>46610.100000000006</v>
      </c>
      <c r="G19" s="10">
        <f>PLANILHA!J67</f>
        <v>181867.62999999998</v>
      </c>
      <c r="I19" s="20">
        <f>I18/$G$19</f>
        <v>0</v>
      </c>
      <c r="J19" s="20">
        <f t="shared" ref="J19:L19" si="3">J18/$G$19</f>
        <v>0</v>
      </c>
      <c r="K19" s="20">
        <f t="shared" si="3"/>
        <v>0.89427590825261205</v>
      </c>
      <c r="L19" s="20">
        <f t="shared" si="3"/>
        <v>1</v>
      </c>
    </row>
  </sheetData>
  <mergeCells count="5">
    <mergeCell ref="E12:F12"/>
    <mergeCell ref="G12:G13"/>
    <mergeCell ref="A4:L4"/>
    <mergeCell ref="E8:F8"/>
    <mergeCell ref="G8:G9"/>
  </mergeCells>
  <pageMargins left="0.51181102362204722" right="0.51181102362204722" top="0.78740157480314965" bottom="0.78740157480314965"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vt:lpstr>
      <vt:lpstr>CRONOGRAMA</vt:lpstr>
      <vt:lpstr>CRONOGRAMA!Area_de_impressao</vt:lpstr>
      <vt:lpstr>PLANILHA!Area_de_impressao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Librahaus</dc:creator>
  <cp:lastModifiedBy>Dilnei José Martins Fernandes</cp:lastModifiedBy>
  <cp:lastPrinted>2022-09-15T15:40:27Z</cp:lastPrinted>
  <dcterms:created xsi:type="dcterms:W3CDTF">2018-02-14T13:08:31Z</dcterms:created>
  <dcterms:modified xsi:type="dcterms:W3CDTF">2022-09-15T15:41:02Z</dcterms:modified>
</cp:coreProperties>
</file>